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goujat\Desktop\RC et ses annexes (Lots 1 à 6)_DAF_2025_001496\RC_Annexe A_DQE (Lots 1 à 6)_DAF_2025_001496\"/>
    </mc:Choice>
  </mc:AlternateContent>
  <bookViews>
    <workbookView xWindow="-105" yWindow="-105" windowWidth="19425" windowHeight="10305" activeTab="1"/>
  </bookViews>
  <sheets>
    <sheet name="A lire" sheetId="2" r:id="rId1"/>
    <sheet name="Lot n° 6 - Fontaines réseaux" sheetId="1" r:id="rId2"/>
  </sheets>
  <externalReferences>
    <externalReference r:id="rId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1" l="1"/>
  <c r="F16" i="1" l="1"/>
  <c r="H15" i="1"/>
  <c r="H16" i="1" s="1"/>
  <c r="F21" i="1" l="1"/>
  <c r="H21" i="1" s="1"/>
  <c r="F22" i="1"/>
  <c r="H22" i="1" s="1"/>
  <c r="E26" i="1" l="1"/>
  <c r="F20" i="1" l="1"/>
  <c r="F23" i="1" s="1"/>
  <c r="H20" i="1" l="1"/>
  <c r="H23" i="1" s="1"/>
  <c r="H8" i="1"/>
  <c r="H9" i="1" l="1"/>
  <c r="H11" i="1" s="1"/>
  <c r="E27" i="1" s="1"/>
  <c r="H10" i="1"/>
  <c r="E28" i="1" l="1"/>
</calcChain>
</file>

<file path=xl/sharedStrings.xml><?xml version="1.0" encoding="utf-8"?>
<sst xmlns="http://schemas.openxmlformats.org/spreadsheetml/2006/main" count="62" uniqueCount="56">
  <si>
    <t>TYPE DE CONSOMMABLE</t>
  </si>
  <si>
    <t>NOMBRE DE FONTAINES ESTIMATIF</t>
  </si>
  <si>
    <t>PRESTATIONS</t>
  </si>
  <si>
    <t>TOTAL :</t>
  </si>
  <si>
    <t>CELLULE A REMPLIR PAR LE CANDIDAT</t>
  </si>
  <si>
    <t>TAUX TVA</t>
  </si>
  <si>
    <t>TAUX DE TVA</t>
  </si>
  <si>
    <t>EN € TTC</t>
  </si>
  <si>
    <t>Service du commissariat des armées</t>
  </si>
  <si>
    <t>Plateforme commissariat Sud</t>
  </si>
  <si>
    <t>Division achats publics</t>
  </si>
  <si>
    <t>DQE - Détail Quantitatif Estimatif</t>
  </si>
  <si>
    <t>A Joindre à l'offre</t>
  </si>
  <si>
    <t>Objet de la consultation</t>
  </si>
  <si>
    <t xml:space="preserve">Avertissement </t>
  </si>
  <si>
    <r>
      <t xml:space="preserve">Identification de l'entreprise  </t>
    </r>
    <r>
      <rPr>
        <b/>
        <i/>
        <sz val="11"/>
        <rFont val="Cambria"/>
        <family val="1"/>
      </rPr>
      <t>(A complèter) :</t>
    </r>
  </si>
  <si>
    <t>Adresse</t>
  </si>
  <si>
    <t>Consulation n° DAF_2025_001496                                      Détail Quantitatif Estimatif                                                      Page 1/2</t>
  </si>
  <si>
    <t>Annexe A au Règlement de Consultation (RC)</t>
  </si>
  <si>
    <t>Location et entretien des fontaines à eau raccordées au réseau d’eau potable, des fontaines à eau en bonbonnes avec support de stockage (le cas échéant) et fourniture de consommables au profit de l‘ensemble des entités relevant des groupements soutiens commissariats (GSC) et d’établissements non embasés rattachés à la PFC Sud - 6 (six) lots</t>
  </si>
  <si>
    <r>
      <t>Les montants TTC</t>
    </r>
    <r>
      <rPr>
        <sz val="11"/>
        <rFont val="Cambria"/>
        <family val="1"/>
      </rPr>
      <t xml:space="preserve"> de la simulation sont utilisés pour la méthode de notation des prix (cf article 5.3 du RC) et ils n'engagent pas la responsabilté de l'administration.</t>
    </r>
  </si>
  <si>
    <t>NBRE DE PRESTATION</t>
  </si>
  <si>
    <t>PRIX UNITAIRE D'1 FONTAINE EN € HT</t>
  </si>
  <si>
    <t>PRIX VALORISE 
en € TTC</t>
  </si>
  <si>
    <t>MONTANT VALORISE 
EN € HT</t>
  </si>
  <si>
    <t>PP 2.1 Location ponctuelle de fontaines à eau en réseau</t>
  </si>
  <si>
    <t>Poste 2 - Prestations Ponctuelles (PP) à la demande</t>
  </si>
  <si>
    <t>PP 2.2 Consommables</t>
  </si>
  <si>
    <t xml:space="preserve">100 gobelets (Gobelet biodégradable et compostable) </t>
  </si>
  <si>
    <t>PRESTATION PONCTUELLE (PP)</t>
  </si>
  <si>
    <t>PP 2.2.1 Gobelets de 20 à 24 cl</t>
  </si>
  <si>
    <t>NATURE DE LA PRESTATION</t>
  </si>
  <si>
    <t>PP 2.3 Prestations déplacement/déménagement</t>
  </si>
  <si>
    <t>Nombre de commande pour une contenance de 100 gobelets/an</t>
  </si>
  <si>
    <t>PRIX UNITAIRE (pour une contenance de 100 gobelets) EN € HT</t>
  </si>
  <si>
    <t>PRIX VALORISE EN € HT</t>
  </si>
  <si>
    <t xml:space="preserve">PP 2.1.1 Location ponctuelle d'une fontaine pour une durée d’un mois </t>
  </si>
  <si>
    <t>PP 2.1.2 – Location ponctuelle d'une fontaine pour une durée comprise entre deux et six mois</t>
  </si>
  <si>
    <t xml:space="preserve">PP 2.1.3 – Location ponctuelle d’une fontaine pour une durée supérieure à six mois </t>
  </si>
  <si>
    <t>PRIX MENSUEL POUR UNE LOCATION D'1 FONTAINE EN € HT</t>
  </si>
  <si>
    <t>PRIX MENSUEL POUR UNE LOCATION D'1 FONTAINE EN € TTC</t>
  </si>
  <si>
    <t>Consultation n° DAF_2025_001496                                                                                                 Détail Quantitatif Estimatif                                                                                                                                 Page 2/2</t>
  </si>
  <si>
    <t>DAF_2025_001496 : Location et entretien de fontaines raccordées au réseau d'eau potable et fourniture de consommables au profit du GSC de CALVI
Lot n° 6 - Annexe 1 au RC : DQE (Détail quantitatif estimatif)</t>
  </si>
  <si>
    <t>DQE NON CONTRACTUEL, SERT UNIQUEMENT A EVALUER L'OFFRE FINANCIERE</t>
  </si>
  <si>
    <t xml:space="preserve">Nom du candidat : [Nom / Société] : </t>
  </si>
  <si>
    <t xml:space="preserve">Statut : [Entreprise / Indépendant / Groupement] </t>
  </si>
  <si>
    <t>PP 2.3.1 Forfait inférieur ou égal à 10 kms</t>
  </si>
  <si>
    <t>PP 2.3.2 Forfait supérieur à 10 kms et inférieur ou égal à 20 kms</t>
  </si>
  <si>
    <t>PP 2.3.3 Forfait supérieur à 20 kms</t>
  </si>
  <si>
    <r>
      <rPr>
        <sz val="10"/>
        <color theme="1"/>
        <rFont val="Webdings"/>
        <family val="1"/>
        <charset val="2"/>
      </rPr>
      <t>:</t>
    </r>
    <r>
      <rPr>
        <sz val="10"/>
        <color theme="1"/>
        <rFont val="Calibri"/>
        <family val="2"/>
      </rPr>
      <t xml:space="preserve">REPORTER LE MONTANT </t>
    </r>
    <r>
      <rPr>
        <sz val="10"/>
        <color theme="1"/>
        <rFont val="Calibri"/>
        <family val="2"/>
        <scheme val="minor"/>
      </rPr>
      <t>TOTAL DU POSTE 1 - Prestations continues - ANNEXE FINANCIÈRE</t>
    </r>
  </si>
  <si>
    <t>MONTANT TOTAL  DU POSTE 2 - Prestations Ponctuelles - DQE</t>
  </si>
  <si>
    <t>MONTANT TOTAL ANNUEL ESTITMÉ POUR LE LOT 6</t>
  </si>
  <si>
    <t>Déplacement/ déménagement d'une fontaine à eau 
(cf. article 5.5 du CCTP)</t>
  </si>
  <si>
    <r>
      <t xml:space="preserve">Location d’une fontaine à eau sur </t>
    </r>
    <r>
      <rPr>
        <b/>
        <sz val="10"/>
        <color theme="1"/>
        <rFont val="Calibri"/>
        <family val="2"/>
        <scheme val="minor"/>
      </rPr>
      <t>réseau</t>
    </r>
    <r>
      <rPr>
        <sz val="10"/>
        <color theme="1"/>
        <rFont val="Calibri"/>
        <family val="2"/>
        <scheme val="minor"/>
      </rPr>
      <t xml:space="preserve"> de type classique pour une durée ferme d’</t>
    </r>
    <r>
      <rPr>
        <b/>
        <sz val="10"/>
        <color theme="1"/>
        <rFont val="Calibri"/>
        <family val="2"/>
        <scheme val="minor"/>
      </rPr>
      <t xml:space="preserve">un mois.
</t>
    </r>
    <r>
      <rPr>
        <i/>
        <sz val="10"/>
        <color theme="1"/>
        <rFont val="Calibri"/>
        <family val="2"/>
        <scheme val="minor"/>
      </rPr>
      <t>La prestation comprend  la livraison, l'installation, la mise en service, la location d'une fontaine à eau avec porte gobelets et étiquettes pour la durée indiquée, et le retrait du matériel en de fin de période de location.</t>
    </r>
  </si>
  <si>
    <r>
      <t>Location d’une fontaine à eau sur</t>
    </r>
    <r>
      <rPr>
        <b/>
        <sz val="10"/>
        <color theme="1"/>
        <rFont val="Calibri"/>
        <family val="2"/>
        <scheme val="minor"/>
      </rPr>
      <t xml:space="preserve"> réseau</t>
    </r>
    <r>
      <rPr>
        <sz val="10"/>
        <color theme="1"/>
        <rFont val="Calibri"/>
        <family val="2"/>
        <scheme val="minor"/>
      </rPr>
      <t xml:space="preserve"> de type classique pour une durée entre </t>
    </r>
    <r>
      <rPr>
        <b/>
        <sz val="10"/>
        <color theme="1"/>
        <rFont val="Calibri"/>
        <family val="2"/>
        <scheme val="minor"/>
      </rPr>
      <t>deux et six mois inclus.</t>
    </r>
    <r>
      <rPr>
        <sz val="10"/>
        <color theme="1"/>
        <rFont val="Calibri"/>
        <family val="2"/>
        <scheme val="minor"/>
      </rPr>
      <t xml:space="preserve"> 
</t>
    </r>
    <r>
      <rPr>
        <i/>
        <sz val="10"/>
        <rFont val="Calibri"/>
        <family val="2"/>
        <scheme val="minor"/>
      </rPr>
      <t>La prestation comprend  la livraison, l'installation, la mise en service, la location d'une fontaine à eau avec porte gobelets et étiquettes pour la durée indiquée, et le retrait du matériel en de fin de période de location.</t>
    </r>
  </si>
  <si>
    <r>
      <t xml:space="preserve">Location d’une fontaine à eau, de type classique, sur </t>
    </r>
    <r>
      <rPr>
        <b/>
        <sz val="10"/>
        <color theme="1"/>
        <rFont val="Calibri"/>
        <family val="2"/>
        <scheme val="minor"/>
      </rPr>
      <t>réseau</t>
    </r>
    <r>
      <rPr>
        <sz val="10"/>
        <color theme="1"/>
        <rFont val="Calibri"/>
        <family val="2"/>
        <scheme val="minor"/>
      </rPr>
      <t xml:space="preserve"> pour une durée </t>
    </r>
    <r>
      <rPr>
        <b/>
        <sz val="10"/>
        <color theme="1"/>
        <rFont val="Calibri"/>
        <family val="2"/>
        <scheme val="minor"/>
      </rPr>
      <t xml:space="preserve">supérieure à six mois. 
</t>
    </r>
    <r>
      <rPr>
        <i/>
        <sz val="10"/>
        <rFont val="Calibri"/>
        <family val="2"/>
        <scheme val="minor"/>
      </rPr>
      <t>La prestation comprend  la livraison, l'installation, la mise en service, la location d'une fontaine à eau avec porte gobelets et étiquettes pour la durée indiquée, et le retrait du matériel en de fin de période de location.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</si>
</sst>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43" formatCode="_-* #,##0.00_-;\-* #,##0.00_-;_-* &quot;-&quot;??_-;_-@_-"/>
  </numFmts>
  <fonts count="20">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b/>
      <u/>
      <sz val="11"/>
      <color theme="1"/>
      <name val="Calibri"/>
      <family val="2"/>
      <scheme val="minor"/>
    </font>
    <font>
      <sz val="11"/>
      <name val="Calibri Light"/>
      <family val="1"/>
      <scheme val="major"/>
    </font>
    <font>
      <b/>
      <sz val="11"/>
      <name val="Calibri Light"/>
      <family val="1"/>
      <scheme val="major"/>
    </font>
    <font>
      <sz val="11"/>
      <name val="Cambria"/>
      <family val="1"/>
    </font>
    <font>
      <b/>
      <i/>
      <sz val="11"/>
      <name val="Cambria"/>
      <family val="1"/>
    </font>
    <font>
      <sz val="16"/>
      <color theme="1"/>
      <name val="Calibri"/>
      <family val="2"/>
      <scheme val="minor"/>
    </font>
    <font>
      <b/>
      <sz val="10"/>
      <color theme="1"/>
      <name val="Calibri"/>
      <family val="2"/>
      <scheme val="minor"/>
    </font>
    <font>
      <b/>
      <u/>
      <sz val="12"/>
      <color theme="1"/>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i/>
      <sz val="10"/>
      <color theme="1"/>
      <name val="Calibri"/>
      <family val="2"/>
      <scheme val="minor"/>
    </font>
    <font>
      <sz val="10"/>
      <color theme="1"/>
      <name val="Calibri"/>
      <family val="1"/>
      <charset val="2"/>
      <scheme val="minor"/>
    </font>
    <font>
      <sz val="10"/>
      <color theme="1"/>
      <name val="Webdings"/>
      <family val="1"/>
      <charset val="2"/>
    </font>
    <font>
      <sz val="10"/>
      <color theme="1"/>
      <name val="Calibri"/>
      <family val="2"/>
    </font>
    <font>
      <i/>
      <sz val="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7"/>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59999389629810485"/>
        <bgColor indexed="64"/>
      </patternFill>
    </fill>
  </fills>
  <borders count="26">
    <border>
      <left/>
      <right/>
      <top/>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hair">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double">
        <color auto="1"/>
      </left>
      <right style="hair">
        <color auto="1"/>
      </right>
      <top style="double">
        <color auto="1"/>
      </top>
      <bottom style="double">
        <color auto="1"/>
      </bottom>
      <diagonal/>
    </border>
    <border>
      <left style="hair">
        <color auto="1"/>
      </left>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right/>
      <top/>
      <bottom style="double">
        <color auto="1"/>
      </bottom>
      <diagonal/>
    </border>
    <border>
      <left style="hair">
        <color indexed="64"/>
      </left>
      <right/>
      <top style="hair">
        <color indexed="64"/>
      </top>
      <bottom style="hair">
        <color indexed="64"/>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double">
        <color indexed="64"/>
      </right>
      <top/>
      <bottom style="double">
        <color indexed="64"/>
      </bottom>
      <diagonal/>
    </border>
  </borders>
  <cellStyleXfs count="2">
    <xf numFmtId="0" fontId="0" fillId="0" borderId="0"/>
    <xf numFmtId="43" fontId="3" fillId="0" borderId="0" applyFont="0" applyFill="0" applyBorder="0" applyAlignment="0" applyProtection="0"/>
  </cellStyleXfs>
  <cellXfs count="99">
    <xf numFmtId="0" fontId="0" fillId="0" borderId="0" xfId="0"/>
    <xf numFmtId="0" fontId="0" fillId="0" borderId="0" xfId="0" applyAlignment="1">
      <alignment horizontal="left"/>
    </xf>
    <xf numFmtId="0" fontId="0" fillId="0" borderId="0" xfId="0" applyAlignment="1">
      <alignment horizontal="left" vertical="center"/>
    </xf>
    <xf numFmtId="44" fontId="0" fillId="0" borderId="5" xfId="1" applyNumberFormat="1" applyFont="1" applyBorder="1" applyAlignment="1">
      <alignment horizontal="center" vertical="center"/>
    </xf>
    <xf numFmtId="44" fontId="0" fillId="0" borderId="6" xfId="0" applyNumberFormat="1" applyBorder="1" applyAlignment="1">
      <alignment horizontal="right" vertical="center"/>
    </xf>
    <xf numFmtId="44" fontId="1" fillId="0" borderId="8" xfId="0" applyNumberFormat="1" applyFont="1" applyBorder="1" applyAlignment="1">
      <alignmen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44" fontId="0" fillId="0" borderId="6" xfId="1" applyNumberFormat="1" applyFont="1" applyBorder="1" applyAlignment="1">
      <alignment vertical="center"/>
    </xf>
    <xf numFmtId="0" fontId="5" fillId="0" borderId="0" xfId="0" applyFont="1"/>
    <xf numFmtId="0" fontId="5" fillId="0" borderId="0" xfId="0" applyFont="1" applyAlignment="1">
      <alignment horizontal="right"/>
    </xf>
    <xf numFmtId="0" fontId="6" fillId="0" borderId="0" xfId="0" applyFont="1" applyAlignment="1">
      <alignment horizontal="right"/>
    </xf>
    <xf numFmtId="0" fontId="6"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vertical="center"/>
    </xf>
    <xf numFmtId="0" fontId="5" fillId="0" borderId="0" xfId="0" applyFont="1" applyAlignment="1">
      <alignment horizontal="left" vertical="center" wrapText="1"/>
    </xf>
    <xf numFmtId="0" fontId="5" fillId="7" borderId="0" xfId="0" applyFont="1" applyFill="1"/>
    <xf numFmtId="0" fontId="6" fillId="7" borderId="0" xfId="0" applyFont="1" applyFill="1" applyAlignment="1">
      <alignment vertical="center"/>
    </xf>
    <xf numFmtId="0" fontId="5" fillId="7" borderId="0" xfId="0" applyFont="1" applyFill="1" applyAlignment="1">
      <alignment vertical="center"/>
    </xf>
    <xf numFmtId="0" fontId="5" fillId="7" borderId="0" xfId="0" applyFont="1" applyFill="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vertical="center"/>
    </xf>
    <xf numFmtId="0" fontId="0" fillId="0" borderId="8" xfId="0" applyBorder="1"/>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44" fontId="0" fillId="0" borderId="5" xfId="0" applyNumberFormat="1" applyBorder="1"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0" fillId="0" borderId="1" xfId="0" applyFont="1" applyBorder="1" applyAlignment="1">
      <alignment horizontal="center" vertical="center"/>
    </xf>
    <xf numFmtId="44" fontId="0" fillId="8" borderId="5" xfId="1" applyNumberFormat="1" applyFont="1" applyFill="1" applyBorder="1" applyAlignment="1">
      <alignment horizontal="right" vertical="center"/>
    </xf>
    <xf numFmtId="10" fontId="0" fillId="8" borderId="5" xfId="1" applyNumberFormat="1" applyFont="1" applyFill="1" applyBorder="1" applyAlignment="1">
      <alignment horizontal="right" vertical="center"/>
    </xf>
    <xf numFmtId="0" fontId="1" fillId="0" borderId="4" xfId="0" applyFont="1" applyBorder="1" applyAlignment="1">
      <alignment vertical="center"/>
    </xf>
    <xf numFmtId="44" fontId="0" fillId="8" borderId="5" xfId="1" applyNumberFormat="1" applyFont="1" applyFill="1" applyBorder="1" applyAlignment="1">
      <alignment horizontal="center" vertical="center"/>
    </xf>
    <xf numFmtId="0" fontId="10" fillId="0" borderId="3" xfId="0" applyFont="1" applyBorder="1" applyAlignment="1">
      <alignment horizontal="center" vertical="center" wrapText="1"/>
    </xf>
    <xf numFmtId="10" fontId="0" fillId="8" borderId="5" xfId="1" applyNumberFormat="1" applyFont="1" applyFill="1" applyBorder="1" applyAlignment="1">
      <alignment horizontal="center" vertical="center"/>
    </xf>
    <xf numFmtId="44" fontId="0" fillId="0" borderId="6" xfId="1" applyNumberFormat="1" applyFont="1" applyFill="1" applyBorder="1" applyAlignment="1">
      <alignment horizontal="right" vertical="center"/>
    </xf>
    <xf numFmtId="44" fontId="1" fillId="2" borderId="9" xfId="0" applyNumberFormat="1" applyFont="1" applyFill="1" applyBorder="1" applyAlignment="1">
      <alignment vertical="center"/>
    </xf>
    <xf numFmtId="44" fontId="1" fillId="2" borderId="9" xfId="1" applyNumberFormat="1" applyFont="1" applyFill="1" applyBorder="1" applyAlignment="1">
      <alignment vertical="center"/>
    </xf>
    <xf numFmtId="0" fontId="0" fillId="0" borderId="5" xfId="0" applyBorder="1" applyAlignment="1">
      <alignment horizontal="left" vertical="center" wrapText="1"/>
    </xf>
    <xf numFmtId="0" fontId="12" fillId="0" borderId="1" xfId="0" applyFont="1" applyBorder="1" applyAlignment="1">
      <alignment horizontal="center" vertical="center" wrapText="1"/>
    </xf>
    <xf numFmtId="0" fontId="0" fillId="0" borderId="5" xfId="0" applyBorder="1" applyAlignment="1">
      <alignment horizontal="center" vertical="center"/>
    </xf>
    <xf numFmtId="44" fontId="1" fillId="0" borderId="8" xfId="0" applyNumberFormat="1" applyFont="1" applyBorder="1" applyAlignment="1">
      <alignment vertical="center" wrapText="1"/>
    </xf>
    <xf numFmtId="44" fontId="0" fillId="0" borderId="6" xfId="0" applyNumberFormat="1" applyBorder="1" applyAlignment="1">
      <alignment horizontal="center" vertical="center"/>
    </xf>
    <xf numFmtId="0" fontId="1" fillId="0" borderId="4" xfId="0" applyFont="1" applyBorder="1" applyAlignment="1">
      <alignment horizontal="left" vertical="center" wrapText="1"/>
    </xf>
    <xf numFmtId="0" fontId="5" fillId="7" borderId="0" xfId="0" applyFont="1" applyFill="1" applyAlignment="1">
      <alignment horizontal="left" vertical="center"/>
    </xf>
    <xf numFmtId="44" fontId="1" fillId="0" borderId="24" xfId="0" applyNumberFormat="1" applyFont="1" applyBorder="1" applyAlignment="1">
      <alignment vertical="center" wrapText="1"/>
    </xf>
    <xf numFmtId="43" fontId="0" fillId="0" borderId="24" xfId="0" applyNumberFormat="1" applyBorder="1" applyAlignment="1">
      <alignment horizontal="left" vertical="center"/>
    </xf>
    <xf numFmtId="44" fontId="1" fillId="2" borderId="25" xfId="0" applyNumberFormat="1" applyFont="1" applyFill="1" applyBorder="1" applyAlignment="1">
      <alignment horizontal="right" vertical="center"/>
    </xf>
    <xf numFmtId="44" fontId="0" fillId="8" borderId="6" xfId="1" applyNumberFormat="1" applyFont="1" applyFill="1" applyBorder="1" applyAlignment="1">
      <alignment vertical="center"/>
    </xf>
    <xf numFmtId="0" fontId="5" fillId="0" borderId="0" xfId="0" applyFont="1" applyFill="1"/>
    <xf numFmtId="0" fontId="5" fillId="0" borderId="0" xfId="0" applyFont="1" applyFill="1" applyAlignment="1">
      <alignment horizontal="left" vertical="center"/>
    </xf>
    <xf numFmtId="0" fontId="6" fillId="0" borderId="0" xfId="0" applyFont="1" applyFill="1" applyAlignment="1">
      <alignment horizontal="center" vertical="center"/>
    </xf>
    <xf numFmtId="0" fontId="1" fillId="0" borderId="4" xfId="0" applyFont="1" applyBorder="1" applyAlignment="1">
      <alignment vertical="center" wrapText="1"/>
    </xf>
    <xf numFmtId="0" fontId="9" fillId="8" borderId="10" xfId="0" applyFont="1" applyFill="1" applyBorder="1" applyAlignment="1">
      <alignment vertical="center"/>
    </xf>
    <xf numFmtId="0" fontId="9" fillId="8" borderId="11" xfId="0" applyFont="1" applyFill="1" applyBorder="1" applyAlignment="1">
      <alignment vertical="center"/>
    </xf>
    <xf numFmtId="0" fontId="5" fillId="2" borderId="0" xfId="0" applyFont="1" applyFill="1" applyAlignment="1">
      <alignment horizontal="left" vertical="center"/>
    </xf>
    <xf numFmtId="0" fontId="5" fillId="0" borderId="0" xfId="0" applyFont="1" applyAlignment="1">
      <alignment horizontal="center" vertical="center" wrapText="1"/>
    </xf>
    <xf numFmtId="0" fontId="5" fillId="7" borderId="0" xfId="0" applyFont="1" applyFill="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center" vertical="center"/>
    </xf>
    <xf numFmtId="0" fontId="6" fillId="7" borderId="0" xfId="0" applyFont="1" applyFill="1" applyAlignment="1">
      <alignment horizontal="left" vertical="center" wrapText="1"/>
    </xf>
    <xf numFmtId="0" fontId="6" fillId="5" borderId="0" xfId="0" applyFont="1" applyFill="1" applyAlignment="1">
      <alignment horizontal="center" vertical="center" wrapText="1"/>
    </xf>
    <xf numFmtId="0" fontId="6" fillId="2" borderId="0" xfId="0" applyFont="1" applyFill="1" applyAlignment="1">
      <alignment horizontal="center" vertical="center" wrapText="1"/>
    </xf>
    <xf numFmtId="0" fontId="6" fillId="6" borderId="0" xfId="0" applyFont="1" applyFill="1" applyAlignment="1">
      <alignment horizontal="center" vertical="center"/>
    </xf>
    <xf numFmtId="0" fontId="14" fillId="0" borderId="22" xfId="0" applyFont="1" applyBorder="1" applyAlignment="1">
      <alignment horizontal="left" vertical="center" wrapText="1"/>
    </xf>
    <xf numFmtId="0" fontId="14" fillId="0" borderId="17" xfId="0" applyFont="1" applyBorder="1" applyAlignment="1">
      <alignment horizontal="left" vertical="center" wrapText="1"/>
    </xf>
    <xf numFmtId="0" fontId="1" fillId="2" borderId="23" xfId="0" applyFont="1" applyFill="1" applyBorder="1" applyAlignment="1">
      <alignment horizontal="right" vertical="center" wrapText="1"/>
    </xf>
    <xf numFmtId="0" fontId="1" fillId="2" borderId="24" xfId="0" applyFont="1" applyFill="1" applyBorder="1" applyAlignment="1">
      <alignment horizontal="right" vertical="center" wrapText="1"/>
    </xf>
    <xf numFmtId="0" fontId="13" fillId="0" borderId="21" xfId="0" applyFont="1" applyBorder="1" applyAlignment="1">
      <alignment horizontal="center" vertical="center" wrapText="1"/>
    </xf>
    <xf numFmtId="0" fontId="1" fillId="2" borderId="7" xfId="0" applyFont="1" applyFill="1" applyBorder="1" applyAlignment="1">
      <alignment horizontal="right" vertical="center"/>
    </xf>
    <xf numFmtId="0" fontId="1" fillId="2" borderId="8" xfId="0" applyFont="1" applyFill="1" applyBorder="1" applyAlignment="1">
      <alignment horizontal="right" vertical="center"/>
    </xf>
    <xf numFmtId="0" fontId="0" fillId="0" borderId="3" xfId="0" applyBorder="1" applyAlignment="1">
      <alignment horizontal="center" vertical="center"/>
    </xf>
    <xf numFmtId="0" fontId="0" fillId="0" borderId="1" xfId="0" applyBorder="1" applyAlignment="1">
      <alignment horizontal="center" vertical="center"/>
    </xf>
    <xf numFmtId="0" fontId="4" fillId="3" borderId="13"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2" fillId="0" borderId="15" xfId="0" applyFont="1" applyBorder="1" applyAlignment="1">
      <alignment horizontal="center" vertical="center"/>
    </xf>
    <xf numFmtId="0" fontId="2" fillId="0" borderId="0" xfId="0" applyFont="1" applyAlignment="1">
      <alignment horizontal="center" vertical="center"/>
    </xf>
    <xf numFmtId="0" fontId="11" fillId="3" borderId="13" xfId="0" applyFont="1" applyFill="1" applyBorder="1" applyAlignment="1">
      <alignment horizontal="left" vertical="center"/>
    </xf>
    <xf numFmtId="0" fontId="11" fillId="3" borderId="12" xfId="0" applyFont="1" applyFill="1" applyBorder="1" applyAlignment="1">
      <alignment horizontal="left" vertical="center"/>
    </xf>
    <xf numFmtId="0" fontId="11" fillId="3" borderId="14" xfId="0" applyFont="1" applyFill="1" applyBorder="1" applyAlignment="1">
      <alignment horizontal="left" vertical="center"/>
    </xf>
    <xf numFmtId="0" fontId="0" fillId="0" borderId="5" xfId="0" applyBorder="1" applyAlignment="1">
      <alignment horizontal="left" vertical="center" wrapText="1"/>
    </xf>
    <xf numFmtId="0" fontId="11" fillId="4" borderId="13"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4" xfId="0" applyFont="1" applyFill="1" applyBorder="1" applyAlignment="1">
      <alignment horizontal="left" vertical="center"/>
    </xf>
    <xf numFmtId="0" fontId="16" fillId="0" borderId="16" xfId="0" applyFont="1" applyBorder="1" applyAlignment="1">
      <alignment horizontal="right" vertical="center"/>
    </xf>
    <xf numFmtId="0" fontId="14" fillId="0" borderId="17" xfId="0" applyFont="1" applyBorder="1" applyAlignment="1">
      <alignment horizontal="right" vertical="center"/>
    </xf>
    <xf numFmtId="0" fontId="14" fillId="0" borderId="16" xfId="0" applyFont="1" applyBorder="1" applyAlignment="1">
      <alignment horizontal="right" vertical="center"/>
    </xf>
    <xf numFmtId="0" fontId="1" fillId="2" borderId="18" xfId="0" applyFont="1" applyFill="1" applyBorder="1" applyAlignment="1">
      <alignment horizontal="right" vertical="center" wrapText="1"/>
    </xf>
    <xf numFmtId="0" fontId="1" fillId="2" borderId="19" xfId="0" applyFont="1" applyFill="1" applyBorder="1" applyAlignment="1">
      <alignment horizontal="right" vertical="center" wrapText="1"/>
    </xf>
    <xf numFmtId="0" fontId="1" fillId="2" borderId="20" xfId="0" applyFont="1" applyFill="1" applyBorder="1" applyAlignment="1">
      <alignment horizontal="right" vertic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10" fillId="0" borderId="1" xfId="0" applyFont="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3</xdr:col>
      <xdr:colOff>0</xdr:colOff>
      <xdr:row>4</xdr:row>
      <xdr:rowOff>695325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0"/>
          <a:ext cx="12763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CHATS\MARCHE-2\SERVICES-A-LA-PERS\1-%20DCE%20en%20cours\Patricia\DAF_2025_001496_Fontaines%20&#224;%20eau_Regroupement\5.FDC\FDC%20v3\6.BPU%20(Lots%201%20&#224;%206)_DAF_2025_001496\AE_Annexe%201_Financi&#232;re_Lot%206_DAF_2025_001496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n° 6 - Fontaines réseaux"/>
    </sheetNames>
    <sheetDataSet>
      <sheetData sheetId="0">
        <row r="7">
          <cell r="H7">
            <v>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workbookViewId="0">
      <selection activeCell="D28" sqref="D28:K31"/>
    </sheetView>
  </sheetViews>
  <sheetFormatPr baseColWidth="10" defaultRowHeight="15"/>
  <cols>
    <col min="1" max="1" width="3.7109375" style="9" customWidth="1"/>
    <col min="2" max="2" width="11.42578125" style="9"/>
    <col min="3" max="3" width="8.140625" style="9" customWidth="1"/>
    <col min="4" max="4" width="11.42578125" style="9"/>
    <col min="5" max="5" width="15.7109375" style="9" customWidth="1"/>
    <col min="6" max="6" width="16" style="9" customWidth="1"/>
    <col min="7" max="7" width="12.85546875" style="9" customWidth="1"/>
    <col min="8" max="8" width="15.42578125" style="9" customWidth="1"/>
    <col min="9" max="256" width="11.42578125" style="9"/>
    <col min="257" max="257" width="8.7109375" style="9" customWidth="1"/>
    <col min="258" max="258" width="11.42578125" style="9"/>
    <col min="259" max="259" width="8.140625" style="9" customWidth="1"/>
    <col min="260" max="260" width="11.42578125" style="9"/>
    <col min="261" max="261" width="15.7109375" style="9" customWidth="1"/>
    <col min="262" max="262" width="16" style="9" customWidth="1"/>
    <col min="263" max="263" width="12.85546875" style="9" customWidth="1"/>
    <col min="264" max="264" width="15.42578125" style="9" customWidth="1"/>
    <col min="265" max="512" width="11.42578125" style="9"/>
    <col min="513" max="513" width="8.7109375" style="9" customWidth="1"/>
    <col min="514" max="514" width="11.42578125" style="9"/>
    <col min="515" max="515" width="8.140625" style="9" customWidth="1"/>
    <col min="516" max="516" width="11.42578125" style="9"/>
    <col min="517" max="517" width="15.7109375" style="9" customWidth="1"/>
    <col min="518" max="518" width="16" style="9" customWidth="1"/>
    <col min="519" max="519" width="12.85546875" style="9" customWidth="1"/>
    <col min="520" max="520" width="15.42578125" style="9" customWidth="1"/>
    <col min="521" max="768" width="11.42578125" style="9"/>
    <col min="769" max="769" width="8.7109375" style="9" customWidth="1"/>
    <col min="770" max="770" width="11.42578125" style="9"/>
    <col min="771" max="771" width="8.140625" style="9" customWidth="1"/>
    <col min="772" max="772" width="11.42578125" style="9"/>
    <col min="773" max="773" width="15.7109375" style="9" customWidth="1"/>
    <col min="774" max="774" width="16" style="9" customWidth="1"/>
    <col min="775" max="775" width="12.85546875" style="9" customWidth="1"/>
    <col min="776" max="776" width="15.42578125" style="9" customWidth="1"/>
    <col min="777" max="1024" width="11.42578125" style="9"/>
    <col min="1025" max="1025" width="8.7109375" style="9" customWidth="1"/>
    <col min="1026" max="1026" width="11.42578125" style="9"/>
    <col min="1027" max="1027" width="8.140625" style="9" customWidth="1"/>
    <col min="1028" max="1028" width="11.42578125" style="9"/>
    <col min="1029" max="1029" width="15.7109375" style="9" customWidth="1"/>
    <col min="1030" max="1030" width="16" style="9" customWidth="1"/>
    <col min="1031" max="1031" width="12.85546875" style="9" customWidth="1"/>
    <col min="1032" max="1032" width="15.42578125" style="9" customWidth="1"/>
    <col min="1033" max="1280" width="11.42578125" style="9"/>
    <col min="1281" max="1281" width="8.7109375" style="9" customWidth="1"/>
    <col min="1282" max="1282" width="11.42578125" style="9"/>
    <col min="1283" max="1283" width="8.140625" style="9" customWidth="1"/>
    <col min="1284" max="1284" width="11.42578125" style="9"/>
    <col min="1285" max="1285" width="15.7109375" style="9" customWidth="1"/>
    <col min="1286" max="1286" width="16" style="9" customWidth="1"/>
    <col min="1287" max="1287" width="12.85546875" style="9" customWidth="1"/>
    <col min="1288" max="1288" width="15.42578125" style="9" customWidth="1"/>
    <col min="1289" max="1536" width="11.42578125" style="9"/>
    <col min="1537" max="1537" width="8.7109375" style="9" customWidth="1"/>
    <col min="1538" max="1538" width="11.42578125" style="9"/>
    <col min="1539" max="1539" width="8.140625" style="9" customWidth="1"/>
    <col min="1540" max="1540" width="11.42578125" style="9"/>
    <col min="1541" max="1541" width="15.7109375" style="9" customWidth="1"/>
    <col min="1542" max="1542" width="16" style="9" customWidth="1"/>
    <col min="1543" max="1543" width="12.85546875" style="9" customWidth="1"/>
    <col min="1544" max="1544" width="15.42578125" style="9" customWidth="1"/>
    <col min="1545" max="1792" width="11.42578125" style="9"/>
    <col min="1793" max="1793" width="8.7109375" style="9" customWidth="1"/>
    <col min="1794" max="1794" width="11.42578125" style="9"/>
    <col min="1795" max="1795" width="8.140625" style="9" customWidth="1"/>
    <col min="1796" max="1796" width="11.42578125" style="9"/>
    <col min="1797" max="1797" width="15.7109375" style="9" customWidth="1"/>
    <col min="1798" max="1798" width="16" style="9" customWidth="1"/>
    <col min="1799" max="1799" width="12.85546875" style="9" customWidth="1"/>
    <col min="1800" max="1800" width="15.42578125" style="9" customWidth="1"/>
    <col min="1801" max="2048" width="11.42578125" style="9"/>
    <col min="2049" max="2049" width="8.7109375" style="9" customWidth="1"/>
    <col min="2050" max="2050" width="11.42578125" style="9"/>
    <col min="2051" max="2051" width="8.140625" style="9" customWidth="1"/>
    <col min="2052" max="2052" width="11.42578125" style="9"/>
    <col min="2053" max="2053" width="15.7109375" style="9" customWidth="1"/>
    <col min="2054" max="2054" width="16" style="9" customWidth="1"/>
    <col min="2055" max="2055" width="12.85546875" style="9" customWidth="1"/>
    <col min="2056" max="2056" width="15.42578125" style="9" customWidth="1"/>
    <col min="2057" max="2304" width="11.42578125" style="9"/>
    <col min="2305" max="2305" width="8.7109375" style="9" customWidth="1"/>
    <col min="2306" max="2306" width="11.42578125" style="9"/>
    <col min="2307" max="2307" width="8.140625" style="9" customWidth="1"/>
    <col min="2308" max="2308" width="11.42578125" style="9"/>
    <col min="2309" max="2309" width="15.7109375" style="9" customWidth="1"/>
    <col min="2310" max="2310" width="16" style="9" customWidth="1"/>
    <col min="2311" max="2311" width="12.85546875" style="9" customWidth="1"/>
    <col min="2312" max="2312" width="15.42578125" style="9" customWidth="1"/>
    <col min="2313" max="2560" width="11.42578125" style="9"/>
    <col min="2561" max="2561" width="8.7109375" style="9" customWidth="1"/>
    <col min="2562" max="2562" width="11.42578125" style="9"/>
    <col min="2563" max="2563" width="8.140625" style="9" customWidth="1"/>
    <col min="2564" max="2564" width="11.42578125" style="9"/>
    <col min="2565" max="2565" width="15.7109375" style="9" customWidth="1"/>
    <col min="2566" max="2566" width="16" style="9" customWidth="1"/>
    <col min="2567" max="2567" width="12.85546875" style="9" customWidth="1"/>
    <col min="2568" max="2568" width="15.42578125" style="9" customWidth="1"/>
    <col min="2569" max="2816" width="11.42578125" style="9"/>
    <col min="2817" max="2817" width="8.7109375" style="9" customWidth="1"/>
    <col min="2818" max="2818" width="11.42578125" style="9"/>
    <col min="2819" max="2819" width="8.140625" style="9" customWidth="1"/>
    <col min="2820" max="2820" width="11.42578125" style="9"/>
    <col min="2821" max="2821" width="15.7109375" style="9" customWidth="1"/>
    <col min="2822" max="2822" width="16" style="9" customWidth="1"/>
    <col min="2823" max="2823" width="12.85546875" style="9" customWidth="1"/>
    <col min="2824" max="2824" width="15.42578125" style="9" customWidth="1"/>
    <col min="2825" max="3072" width="11.42578125" style="9"/>
    <col min="3073" max="3073" width="8.7109375" style="9" customWidth="1"/>
    <col min="3074" max="3074" width="11.42578125" style="9"/>
    <col min="3075" max="3075" width="8.140625" style="9" customWidth="1"/>
    <col min="3076" max="3076" width="11.42578125" style="9"/>
    <col min="3077" max="3077" width="15.7109375" style="9" customWidth="1"/>
    <col min="3078" max="3078" width="16" style="9" customWidth="1"/>
    <col min="3079" max="3079" width="12.85546875" style="9" customWidth="1"/>
    <col min="3080" max="3080" width="15.42578125" style="9" customWidth="1"/>
    <col min="3081" max="3328" width="11.42578125" style="9"/>
    <col min="3329" max="3329" width="8.7109375" style="9" customWidth="1"/>
    <col min="3330" max="3330" width="11.42578125" style="9"/>
    <col min="3331" max="3331" width="8.140625" style="9" customWidth="1"/>
    <col min="3332" max="3332" width="11.42578125" style="9"/>
    <col min="3333" max="3333" width="15.7109375" style="9" customWidth="1"/>
    <col min="3334" max="3334" width="16" style="9" customWidth="1"/>
    <col min="3335" max="3335" width="12.85546875" style="9" customWidth="1"/>
    <col min="3336" max="3336" width="15.42578125" style="9" customWidth="1"/>
    <col min="3337" max="3584" width="11.42578125" style="9"/>
    <col min="3585" max="3585" width="8.7109375" style="9" customWidth="1"/>
    <col min="3586" max="3586" width="11.42578125" style="9"/>
    <col min="3587" max="3587" width="8.140625" style="9" customWidth="1"/>
    <col min="3588" max="3588" width="11.42578125" style="9"/>
    <col min="3589" max="3589" width="15.7109375" style="9" customWidth="1"/>
    <col min="3590" max="3590" width="16" style="9" customWidth="1"/>
    <col min="3591" max="3591" width="12.85546875" style="9" customWidth="1"/>
    <col min="3592" max="3592" width="15.42578125" style="9" customWidth="1"/>
    <col min="3593" max="3840" width="11.42578125" style="9"/>
    <col min="3841" max="3841" width="8.7109375" style="9" customWidth="1"/>
    <col min="3842" max="3842" width="11.42578125" style="9"/>
    <col min="3843" max="3843" width="8.140625" style="9" customWidth="1"/>
    <col min="3844" max="3844" width="11.42578125" style="9"/>
    <col min="3845" max="3845" width="15.7109375" style="9" customWidth="1"/>
    <col min="3846" max="3846" width="16" style="9" customWidth="1"/>
    <col min="3847" max="3847" width="12.85546875" style="9" customWidth="1"/>
    <col min="3848" max="3848" width="15.42578125" style="9" customWidth="1"/>
    <col min="3849" max="4096" width="11.42578125" style="9"/>
    <col min="4097" max="4097" width="8.7109375" style="9" customWidth="1"/>
    <col min="4098" max="4098" width="11.42578125" style="9"/>
    <col min="4099" max="4099" width="8.140625" style="9" customWidth="1"/>
    <col min="4100" max="4100" width="11.42578125" style="9"/>
    <col min="4101" max="4101" width="15.7109375" style="9" customWidth="1"/>
    <col min="4102" max="4102" width="16" style="9" customWidth="1"/>
    <col min="4103" max="4103" width="12.85546875" style="9" customWidth="1"/>
    <col min="4104" max="4104" width="15.42578125" style="9" customWidth="1"/>
    <col min="4105" max="4352" width="11.42578125" style="9"/>
    <col min="4353" max="4353" width="8.7109375" style="9" customWidth="1"/>
    <col min="4354" max="4354" width="11.42578125" style="9"/>
    <col min="4355" max="4355" width="8.140625" style="9" customWidth="1"/>
    <col min="4356" max="4356" width="11.42578125" style="9"/>
    <col min="4357" max="4357" width="15.7109375" style="9" customWidth="1"/>
    <col min="4358" max="4358" width="16" style="9" customWidth="1"/>
    <col min="4359" max="4359" width="12.85546875" style="9" customWidth="1"/>
    <col min="4360" max="4360" width="15.42578125" style="9" customWidth="1"/>
    <col min="4361" max="4608" width="11.42578125" style="9"/>
    <col min="4609" max="4609" width="8.7109375" style="9" customWidth="1"/>
    <col min="4610" max="4610" width="11.42578125" style="9"/>
    <col min="4611" max="4611" width="8.140625" style="9" customWidth="1"/>
    <col min="4612" max="4612" width="11.42578125" style="9"/>
    <col min="4613" max="4613" width="15.7109375" style="9" customWidth="1"/>
    <col min="4614" max="4614" width="16" style="9" customWidth="1"/>
    <col min="4615" max="4615" width="12.85546875" style="9" customWidth="1"/>
    <col min="4616" max="4616" width="15.42578125" style="9" customWidth="1"/>
    <col min="4617" max="4864" width="11.42578125" style="9"/>
    <col min="4865" max="4865" width="8.7109375" style="9" customWidth="1"/>
    <col min="4866" max="4866" width="11.42578125" style="9"/>
    <col min="4867" max="4867" width="8.140625" style="9" customWidth="1"/>
    <col min="4868" max="4868" width="11.42578125" style="9"/>
    <col min="4869" max="4869" width="15.7109375" style="9" customWidth="1"/>
    <col min="4870" max="4870" width="16" style="9" customWidth="1"/>
    <col min="4871" max="4871" width="12.85546875" style="9" customWidth="1"/>
    <col min="4872" max="4872" width="15.42578125" style="9" customWidth="1"/>
    <col min="4873" max="5120" width="11.42578125" style="9"/>
    <col min="5121" max="5121" width="8.7109375" style="9" customWidth="1"/>
    <col min="5122" max="5122" width="11.42578125" style="9"/>
    <col min="5123" max="5123" width="8.140625" style="9" customWidth="1"/>
    <col min="5124" max="5124" width="11.42578125" style="9"/>
    <col min="5125" max="5125" width="15.7109375" style="9" customWidth="1"/>
    <col min="5126" max="5126" width="16" style="9" customWidth="1"/>
    <col min="5127" max="5127" width="12.85546875" style="9" customWidth="1"/>
    <col min="5128" max="5128" width="15.42578125" style="9" customWidth="1"/>
    <col min="5129" max="5376" width="11.42578125" style="9"/>
    <col min="5377" max="5377" width="8.7109375" style="9" customWidth="1"/>
    <col min="5378" max="5378" width="11.42578125" style="9"/>
    <col min="5379" max="5379" width="8.140625" style="9" customWidth="1"/>
    <col min="5380" max="5380" width="11.42578125" style="9"/>
    <col min="5381" max="5381" width="15.7109375" style="9" customWidth="1"/>
    <col min="5382" max="5382" width="16" style="9" customWidth="1"/>
    <col min="5383" max="5383" width="12.85546875" style="9" customWidth="1"/>
    <col min="5384" max="5384" width="15.42578125" style="9" customWidth="1"/>
    <col min="5385" max="5632" width="11.42578125" style="9"/>
    <col min="5633" max="5633" width="8.7109375" style="9" customWidth="1"/>
    <col min="5634" max="5634" width="11.42578125" style="9"/>
    <col min="5635" max="5635" width="8.140625" style="9" customWidth="1"/>
    <col min="5636" max="5636" width="11.42578125" style="9"/>
    <col min="5637" max="5637" width="15.7109375" style="9" customWidth="1"/>
    <col min="5638" max="5638" width="16" style="9" customWidth="1"/>
    <col min="5639" max="5639" width="12.85546875" style="9" customWidth="1"/>
    <col min="5640" max="5640" width="15.42578125" style="9" customWidth="1"/>
    <col min="5641" max="5888" width="11.42578125" style="9"/>
    <col min="5889" max="5889" width="8.7109375" style="9" customWidth="1"/>
    <col min="5890" max="5890" width="11.42578125" style="9"/>
    <col min="5891" max="5891" width="8.140625" style="9" customWidth="1"/>
    <col min="5892" max="5892" width="11.42578125" style="9"/>
    <col min="5893" max="5893" width="15.7109375" style="9" customWidth="1"/>
    <col min="5894" max="5894" width="16" style="9" customWidth="1"/>
    <col min="5895" max="5895" width="12.85546875" style="9" customWidth="1"/>
    <col min="5896" max="5896" width="15.42578125" style="9" customWidth="1"/>
    <col min="5897" max="6144" width="11.42578125" style="9"/>
    <col min="6145" max="6145" width="8.7109375" style="9" customWidth="1"/>
    <col min="6146" max="6146" width="11.42578125" style="9"/>
    <col min="6147" max="6147" width="8.140625" style="9" customWidth="1"/>
    <col min="6148" max="6148" width="11.42578125" style="9"/>
    <col min="6149" max="6149" width="15.7109375" style="9" customWidth="1"/>
    <col min="6150" max="6150" width="16" style="9" customWidth="1"/>
    <col min="6151" max="6151" width="12.85546875" style="9" customWidth="1"/>
    <col min="6152" max="6152" width="15.42578125" style="9" customWidth="1"/>
    <col min="6153" max="6400" width="11.42578125" style="9"/>
    <col min="6401" max="6401" width="8.7109375" style="9" customWidth="1"/>
    <col min="6402" max="6402" width="11.42578125" style="9"/>
    <col min="6403" max="6403" width="8.140625" style="9" customWidth="1"/>
    <col min="6404" max="6404" width="11.42578125" style="9"/>
    <col min="6405" max="6405" width="15.7109375" style="9" customWidth="1"/>
    <col min="6406" max="6406" width="16" style="9" customWidth="1"/>
    <col min="6407" max="6407" width="12.85546875" style="9" customWidth="1"/>
    <col min="6408" max="6408" width="15.42578125" style="9" customWidth="1"/>
    <col min="6409" max="6656" width="11.42578125" style="9"/>
    <col min="6657" max="6657" width="8.7109375" style="9" customWidth="1"/>
    <col min="6658" max="6658" width="11.42578125" style="9"/>
    <col min="6659" max="6659" width="8.140625" style="9" customWidth="1"/>
    <col min="6660" max="6660" width="11.42578125" style="9"/>
    <col min="6661" max="6661" width="15.7109375" style="9" customWidth="1"/>
    <col min="6662" max="6662" width="16" style="9" customWidth="1"/>
    <col min="6663" max="6663" width="12.85546875" style="9" customWidth="1"/>
    <col min="6664" max="6664" width="15.42578125" style="9" customWidth="1"/>
    <col min="6665" max="6912" width="11.42578125" style="9"/>
    <col min="6913" max="6913" width="8.7109375" style="9" customWidth="1"/>
    <col min="6914" max="6914" width="11.42578125" style="9"/>
    <col min="6915" max="6915" width="8.140625" style="9" customWidth="1"/>
    <col min="6916" max="6916" width="11.42578125" style="9"/>
    <col min="6917" max="6917" width="15.7109375" style="9" customWidth="1"/>
    <col min="6918" max="6918" width="16" style="9" customWidth="1"/>
    <col min="6919" max="6919" width="12.85546875" style="9" customWidth="1"/>
    <col min="6920" max="6920" width="15.42578125" style="9" customWidth="1"/>
    <col min="6921" max="7168" width="11.42578125" style="9"/>
    <col min="7169" max="7169" width="8.7109375" style="9" customWidth="1"/>
    <col min="7170" max="7170" width="11.42578125" style="9"/>
    <col min="7171" max="7171" width="8.140625" style="9" customWidth="1"/>
    <col min="7172" max="7172" width="11.42578125" style="9"/>
    <col min="7173" max="7173" width="15.7109375" style="9" customWidth="1"/>
    <col min="7174" max="7174" width="16" style="9" customWidth="1"/>
    <col min="7175" max="7175" width="12.85546875" style="9" customWidth="1"/>
    <col min="7176" max="7176" width="15.42578125" style="9" customWidth="1"/>
    <col min="7177" max="7424" width="11.42578125" style="9"/>
    <col min="7425" max="7425" width="8.7109375" style="9" customWidth="1"/>
    <col min="7426" max="7426" width="11.42578125" style="9"/>
    <col min="7427" max="7427" width="8.140625" style="9" customWidth="1"/>
    <col min="7428" max="7428" width="11.42578125" style="9"/>
    <col min="7429" max="7429" width="15.7109375" style="9" customWidth="1"/>
    <col min="7430" max="7430" width="16" style="9" customWidth="1"/>
    <col min="7431" max="7431" width="12.85546875" style="9" customWidth="1"/>
    <col min="7432" max="7432" width="15.42578125" style="9" customWidth="1"/>
    <col min="7433" max="7680" width="11.42578125" style="9"/>
    <col min="7681" max="7681" width="8.7109375" style="9" customWidth="1"/>
    <col min="7682" max="7682" width="11.42578125" style="9"/>
    <col min="7683" max="7683" width="8.140625" style="9" customWidth="1"/>
    <col min="7684" max="7684" width="11.42578125" style="9"/>
    <col min="7685" max="7685" width="15.7109375" style="9" customWidth="1"/>
    <col min="7686" max="7686" width="16" style="9" customWidth="1"/>
    <col min="7687" max="7687" width="12.85546875" style="9" customWidth="1"/>
    <col min="7688" max="7688" width="15.42578125" style="9" customWidth="1"/>
    <col min="7689" max="7936" width="11.42578125" style="9"/>
    <col min="7937" max="7937" width="8.7109375" style="9" customWidth="1"/>
    <col min="7938" max="7938" width="11.42578125" style="9"/>
    <col min="7939" max="7939" width="8.140625" style="9" customWidth="1"/>
    <col min="7940" max="7940" width="11.42578125" style="9"/>
    <col min="7941" max="7941" width="15.7109375" style="9" customWidth="1"/>
    <col min="7942" max="7942" width="16" style="9" customWidth="1"/>
    <col min="7943" max="7943" width="12.85546875" style="9" customWidth="1"/>
    <col min="7944" max="7944" width="15.42578125" style="9" customWidth="1"/>
    <col min="7945" max="8192" width="11.42578125" style="9"/>
    <col min="8193" max="8193" width="8.7109375" style="9" customWidth="1"/>
    <col min="8194" max="8194" width="11.42578125" style="9"/>
    <col min="8195" max="8195" width="8.140625" style="9" customWidth="1"/>
    <col min="8196" max="8196" width="11.42578125" style="9"/>
    <col min="8197" max="8197" width="15.7109375" style="9" customWidth="1"/>
    <col min="8198" max="8198" width="16" style="9" customWidth="1"/>
    <col min="8199" max="8199" width="12.85546875" style="9" customWidth="1"/>
    <col min="8200" max="8200" width="15.42578125" style="9" customWidth="1"/>
    <col min="8201" max="8448" width="11.42578125" style="9"/>
    <col min="8449" max="8449" width="8.7109375" style="9" customWidth="1"/>
    <col min="8450" max="8450" width="11.42578125" style="9"/>
    <col min="8451" max="8451" width="8.140625" style="9" customWidth="1"/>
    <col min="8452" max="8452" width="11.42578125" style="9"/>
    <col min="8453" max="8453" width="15.7109375" style="9" customWidth="1"/>
    <col min="8454" max="8454" width="16" style="9" customWidth="1"/>
    <col min="8455" max="8455" width="12.85546875" style="9" customWidth="1"/>
    <col min="8456" max="8456" width="15.42578125" style="9" customWidth="1"/>
    <col min="8457" max="8704" width="11.42578125" style="9"/>
    <col min="8705" max="8705" width="8.7109375" style="9" customWidth="1"/>
    <col min="8706" max="8706" width="11.42578125" style="9"/>
    <col min="8707" max="8707" width="8.140625" style="9" customWidth="1"/>
    <col min="8708" max="8708" width="11.42578125" style="9"/>
    <col min="8709" max="8709" width="15.7109375" style="9" customWidth="1"/>
    <col min="8710" max="8710" width="16" style="9" customWidth="1"/>
    <col min="8711" max="8711" width="12.85546875" style="9" customWidth="1"/>
    <col min="8712" max="8712" width="15.42578125" style="9" customWidth="1"/>
    <col min="8713" max="8960" width="11.42578125" style="9"/>
    <col min="8961" max="8961" width="8.7109375" style="9" customWidth="1"/>
    <col min="8962" max="8962" width="11.42578125" style="9"/>
    <col min="8963" max="8963" width="8.140625" style="9" customWidth="1"/>
    <col min="8964" max="8964" width="11.42578125" style="9"/>
    <col min="8965" max="8965" width="15.7109375" style="9" customWidth="1"/>
    <col min="8966" max="8966" width="16" style="9" customWidth="1"/>
    <col min="8967" max="8967" width="12.85546875" style="9" customWidth="1"/>
    <col min="8968" max="8968" width="15.42578125" style="9" customWidth="1"/>
    <col min="8969" max="9216" width="11.42578125" style="9"/>
    <col min="9217" max="9217" width="8.7109375" style="9" customWidth="1"/>
    <col min="9218" max="9218" width="11.42578125" style="9"/>
    <col min="9219" max="9219" width="8.140625" style="9" customWidth="1"/>
    <col min="9220" max="9220" width="11.42578125" style="9"/>
    <col min="9221" max="9221" width="15.7109375" style="9" customWidth="1"/>
    <col min="9222" max="9222" width="16" style="9" customWidth="1"/>
    <col min="9223" max="9223" width="12.85546875" style="9" customWidth="1"/>
    <col min="9224" max="9224" width="15.42578125" style="9" customWidth="1"/>
    <col min="9225" max="9472" width="11.42578125" style="9"/>
    <col min="9473" max="9473" width="8.7109375" style="9" customWidth="1"/>
    <col min="9474" max="9474" width="11.42578125" style="9"/>
    <col min="9475" max="9475" width="8.140625" style="9" customWidth="1"/>
    <col min="9476" max="9476" width="11.42578125" style="9"/>
    <col min="9477" max="9477" width="15.7109375" style="9" customWidth="1"/>
    <col min="9478" max="9478" width="16" style="9" customWidth="1"/>
    <col min="9479" max="9479" width="12.85546875" style="9" customWidth="1"/>
    <col min="9480" max="9480" width="15.42578125" style="9" customWidth="1"/>
    <col min="9481" max="9728" width="11.42578125" style="9"/>
    <col min="9729" max="9729" width="8.7109375" style="9" customWidth="1"/>
    <col min="9730" max="9730" width="11.42578125" style="9"/>
    <col min="9731" max="9731" width="8.140625" style="9" customWidth="1"/>
    <col min="9732" max="9732" width="11.42578125" style="9"/>
    <col min="9733" max="9733" width="15.7109375" style="9" customWidth="1"/>
    <col min="9734" max="9734" width="16" style="9" customWidth="1"/>
    <col min="9735" max="9735" width="12.85546875" style="9" customWidth="1"/>
    <col min="9736" max="9736" width="15.42578125" style="9" customWidth="1"/>
    <col min="9737" max="9984" width="11.42578125" style="9"/>
    <col min="9985" max="9985" width="8.7109375" style="9" customWidth="1"/>
    <col min="9986" max="9986" width="11.42578125" style="9"/>
    <col min="9987" max="9987" width="8.140625" style="9" customWidth="1"/>
    <col min="9988" max="9988" width="11.42578125" style="9"/>
    <col min="9989" max="9989" width="15.7109375" style="9" customWidth="1"/>
    <col min="9990" max="9990" width="16" style="9" customWidth="1"/>
    <col min="9991" max="9991" width="12.85546875" style="9" customWidth="1"/>
    <col min="9992" max="9992" width="15.42578125" style="9" customWidth="1"/>
    <col min="9993" max="10240" width="11.42578125" style="9"/>
    <col min="10241" max="10241" width="8.7109375" style="9" customWidth="1"/>
    <col min="10242" max="10242" width="11.42578125" style="9"/>
    <col min="10243" max="10243" width="8.140625" style="9" customWidth="1"/>
    <col min="10244" max="10244" width="11.42578125" style="9"/>
    <col min="10245" max="10245" width="15.7109375" style="9" customWidth="1"/>
    <col min="10246" max="10246" width="16" style="9" customWidth="1"/>
    <col min="10247" max="10247" width="12.85546875" style="9" customWidth="1"/>
    <col min="10248" max="10248" width="15.42578125" style="9" customWidth="1"/>
    <col min="10249" max="10496" width="11.42578125" style="9"/>
    <col min="10497" max="10497" width="8.7109375" style="9" customWidth="1"/>
    <col min="10498" max="10498" width="11.42578125" style="9"/>
    <col min="10499" max="10499" width="8.140625" style="9" customWidth="1"/>
    <col min="10500" max="10500" width="11.42578125" style="9"/>
    <col min="10501" max="10501" width="15.7109375" style="9" customWidth="1"/>
    <col min="10502" max="10502" width="16" style="9" customWidth="1"/>
    <col min="10503" max="10503" width="12.85546875" style="9" customWidth="1"/>
    <col min="10504" max="10504" width="15.42578125" style="9" customWidth="1"/>
    <col min="10505" max="10752" width="11.42578125" style="9"/>
    <col min="10753" max="10753" width="8.7109375" style="9" customWidth="1"/>
    <col min="10754" max="10754" width="11.42578125" style="9"/>
    <col min="10755" max="10755" width="8.140625" style="9" customWidth="1"/>
    <col min="10756" max="10756" width="11.42578125" style="9"/>
    <col min="10757" max="10757" width="15.7109375" style="9" customWidth="1"/>
    <col min="10758" max="10758" width="16" style="9" customWidth="1"/>
    <col min="10759" max="10759" width="12.85546875" style="9" customWidth="1"/>
    <col min="10760" max="10760" width="15.42578125" style="9" customWidth="1"/>
    <col min="10761" max="11008" width="11.42578125" style="9"/>
    <col min="11009" max="11009" width="8.7109375" style="9" customWidth="1"/>
    <col min="11010" max="11010" width="11.42578125" style="9"/>
    <col min="11011" max="11011" width="8.140625" style="9" customWidth="1"/>
    <col min="11012" max="11012" width="11.42578125" style="9"/>
    <col min="11013" max="11013" width="15.7109375" style="9" customWidth="1"/>
    <col min="11014" max="11014" width="16" style="9" customWidth="1"/>
    <col min="11015" max="11015" width="12.85546875" style="9" customWidth="1"/>
    <col min="11016" max="11016" width="15.42578125" style="9" customWidth="1"/>
    <col min="11017" max="11264" width="11.42578125" style="9"/>
    <col min="11265" max="11265" width="8.7109375" style="9" customWidth="1"/>
    <col min="11266" max="11266" width="11.42578125" style="9"/>
    <col min="11267" max="11267" width="8.140625" style="9" customWidth="1"/>
    <col min="11268" max="11268" width="11.42578125" style="9"/>
    <col min="11269" max="11269" width="15.7109375" style="9" customWidth="1"/>
    <col min="11270" max="11270" width="16" style="9" customWidth="1"/>
    <col min="11271" max="11271" width="12.85546875" style="9" customWidth="1"/>
    <col min="11272" max="11272" width="15.42578125" style="9" customWidth="1"/>
    <col min="11273" max="11520" width="11.42578125" style="9"/>
    <col min="11521" max="11521" width="8.7109375" style="9" customWidth="1"/>
    <col min="11522" max="11522" width="11.42578125" style="9"/>
    <col min="11523" max="11523" width="8.140625" style="9" customWidth="1"/>
    <col min="11524" max="11524" width="11.42578125" style="9"/>
    <col min="11525" max="11525" width="15.7109375" style="9" customWidth="1"/>
    <col min="11526" max="11526" width="16" style="9" customWidth="1"/>
    <col min="11527" max="11527" width="12.85546875" style="9" customWidth="1"/>
    <col min="11528" max="11528" width="15.42578125" style="9" customWidth="1"/>
    <col min="11529" max="11776" width="11.42578125" style="9"/>
    <col min="11777" max="11777" width="8.7109375" style="9" customWidth="1"/>
    <col min="11778" max="11778" width="11.42578125" style="9"/>
    <col min="11779" max="11779" width="8.140625" style="9" customWidth="1"/>
    <col min="11780" max="11780" width="11.42578125" style="9"/>
    <col min="11781" max="11781" width="15.7109375" style="9" customWidth="1"/>
    <col min="11782" max="11782" width="16" style="9" customWidth="1"/>
    <col min="11783" max="11783" width="12.85546875" style="9" customWidth="1"/>
    <col min="11784" max="11784" width="15.42578125" style="9" customWidth="1"/>
    <col min="11785" max="12032" width="11.42578125" style="9"/>
    <col min="12033" max="12033" width="8.7109375" style="9" customWidth="1"/>
    <col min="12034" max="12034" width="11.42578125" style="9"/>
    <col min="12035" max="12035" width="8.140625" style="9" customWidth="1"/>
    <col min="12036" max="12036" width="11.42578125" style="9"/>
    <col min="12037" max="12037" width="15.7109375" style="9" customWidth="1"/>
    <col min="12038" max="12038" width="16" style="9" customWidth="1"/>
    <col min="12039" max="12039" width="12.85546875" style="9" customWidth="1"/>
    <col min="12040" max="12040" width="15.42578125" style="9" customWidth="1"/>
    <col min="12041" max="12288" width="11.42578125" style="9"/>
    <col min="12289" max="12289" width="8.7109375" style="9" customWidth="1"/>
    <col min="12290" max="12290" width="11.42578125" style="9"/>
    <col min="12291" max="12291" width="8.140625" style="9" customWidth="1"/>
    <col min="12292" max="12292" width="11.42578125" style="9"/>
    <col min="12293" max="12293" width="15.7109375" style="9" customWidth="1"/>
    <col min="12294" max="12294" width="16" style="9" customWidth="1"/>
    <col min="12295" max="12295" width="12.85546875" style="9" customWidth="1"/>
    <col min="12296" max="12296" width="15.42578125" style="9" customWidth="1"/>
    <col min="12297" max="12544" width="11.42578125" style="9"/>
    <col min="12545" max="12545" width="8.7109375" style="9" customWidth="1"/>
    <col min="12546" max="12546" width="11.42578125" style="9"/>
    <col min="12547" max="12547" width="8.140625" style="9" customWidth="1"/>
    <col min="12548" max="12548" width="11.42578125" style="9"/>
    <col min="12549" max="12549" width="15.7109375" style="9" customWidth="1"/>
    <col min="12550" max="12550" width="16" style="9" customWidth="1"/>
    <col min="12551" max="12551" width="12.85546875" style="9" customWidth="1"/>
    <col min="12552" max="12552" width="15.42578125" style="9" customWidth="1"/>
    <col min="12553" max="12800" width="11.42578125" style="9"/>
    <col min="12801" max="12801" width="8.7109375" style="9" customWidth="1"/>
    <col min="12802" max="12802" width="11.42578125" style="9"/>
    <col min="12803" max="12803" width="8.140625" style="9" customWidth="1"/>
    <col min="12804" max="12804" width="11.42578125" style="9"/>
    <col min="12805" max="12805" width="15.7109375" style="9" customWidth="1"/>
    <col min="12806" max="12806" width="16" style="9" customWidth="1"/>
    <col min="12807" max="12807" width="12.85546875" style="9" customWidth="1"/>
    <col min="12808" max="12808" width="15.42578125" style="9" customWidth="1"/>
    <col min="12809" max="13056" width="11.42578125" style="9"/>
    <col min="13057" max="13057" width="8.7109375" style="9" customWidth="1"/>
    <col min="13058" max="13058" width="11.42578125" style="9"/>
    <col min="13059" max="13059" width="8.140625" style="9" customWidth="1"/>
    <col min="13060" max="13060" width="11.42578125" style="9"/>
    <col min="13061" max="13061" width="15.7109375" style="9" customWidth="1"/>
    <col min="13062" max="13062" width="16" style="9" customWidth="1"/>
    <col min="13063" max="13063" width="12.85546875" style="9" customWidth="1"/>
    <col min="13064" max="13064" width="15.42578125" style="9" customWidth="1"/>
    <col min="13065" max="13312" width="11.42578125" style="9"/>
    <col min="13313" max="13313" width="8.7109375" style="9" customWidth="1"/>
    <col min="13314" max="13314" width="11.42578125" style="9"/>
    <col min="13315" max="13315" width="8.140625" style="9" customWidth="1"/>
    <col min="13316" max="13316" width="11.42578125" style="9"/>
    <col min="13317" max="13317" width="15.7109375" style="9" customWidth="1"/>
    <col min="13318" max="13318" width="16" style="9" customWidth="1"/>
    <col min="13319" max="13319" width="12.85546875" style="9" customWidth="1"/>
    <col min="13320" max="13320" width="15.42578125" style="9" customWidth="1"/>
    <col min="13321" max="13568" width="11.42578125" style="9"/>
    <col min="13569" max="13569" width="8.7109375" style="9" customWidth="1"/>
    <col min="13570" max="13570" width="11.42578125" style="9"/>
    <col min="13571" max="13571" width="8.140625" style="9" customWidth="1"/>
    <col min="13572" max="13572" width="11.42578125" style="9"/>
    <col min="13573" max="13573" width="15.7109375" style="9" customWidth="1"/>
    <col min="13574" max="13574" width="16" style="9" customWidth="1"/>
    <col min="13575" max="13575" width="12.85546875" style="9" customWidth="1"/>
    <col min="13576" max="13576" width="15.42578125" style="9" customWidth="1"/>
    <col min="13577" max="13824" width="11.42578125" style="9"/>
    <col min="13825" max="13825" width="8.7109375" style="9" customWidth="1"/>
    <col min="13826" max="13826" width="11.42578125" style="9"/>
    <col min="13827" max="13827" width="8.140625" style="9" customWidth="1"/>
    <col min="13828" max="13828" width="11.42578125" style="9"/>
    <col min="13829" max="13829" width="15.7109375" style="9" customWidth="1"/>
    <col min="13830" max="13830" width="16" style="9" customWidth="1"/>
    <col min="13831" max="13831" width="12.85546875" style="9" customWidth="1"/>
    <col min="13832" max="13832" width="15.42578125" style="9" customWidth="1"/>
    <col min="13833" max="14080" width="11.42578125" style="9"/>
    <col min="14081" max="14081" width="8.7109375" style="9" customWidth="1"/>
    <col min="14082" max="14082" width="11.42578125" style="9"/>
    <col min="14083" max="14083" width="8.140625" style="9" customWidth="1"/>
    <col min="14084" max="14084" width="11.42578125" style="9"/>
    <col min="14085" max="14085" width="15.7109375" style="9" customWidth="1"/>
    <col min="14086" max="14086" width="16" style="9" customWidth="1"/>
    <col min="14087" max="14087" width="12.85546875" style="9" customWidth="1"/>
    <col min="14088" max="14088" width="15.42578125" style="9" customWidth="1"/>
    <col min="14089" max="14336" width="11.42578125" style="9"/>
    <col min="14337" max="14337" width="8.7109375" style="9" customWidth="1"/>
    <col min="14338" max="14338" width="11.42578125" style="9"/>
    <col min="14339" max="14339" width="8.140625" style="9" customWidth="1"/>
    <col min="14340" max="14340" width="11.42578125" style="9"/>
    <col min="14341" max="14341" width="15.7109375" style="9" customWidth="1"/>
    <col min="14342" max="14342" width="16" style="9" customWidth="1"/>
    <col min="14343" max="14343" width="12.85546875" style="9" customWidth="1"/>
    <col min="14344" max="14344" width="15.42578125" style="9" customWidth="1"/>
    <col min="14345" max="14592" width="11.42578125" style="9"/>
    <col min="14593" max="14593" width="8.7109375" style="9" customWidth="1"/>
    <col min="14594" max="14594" width="11.42578125" style="9"/>
    <col min="14595" max="14595" width="8.140625" style="9" customWidth="1"/>
    <col min="14596" max="14596" width="11.42578125" style="9"/>
    <col min="14597" max="14597" width="15.7109375" style="9" customWidth="1"/>
    <col min="14598" max="14598" width="16" style="9" customWidth="1"/>
    <col min="14599" max="14599" width="12.85546875" style="9" customWidth="1"/>
    <col min="14600" max="14600" width="15.42578125" style="9" customWidth="1"/>
    <col min="14601" max="14848" width="11.42578125" style="9"/>
    <col min="14849" max="14849" width="8.7109375" style="9" customWidth="1"/>
    <col min="14850" max="14850" width="11.42578125" style="9"/>
    <col min="14851" max="14851" width="8.140625" style="9" customWidth="1"/>
    <col min="14852" max="14852" width="11.42578125" style="9"/>
    <col min="14853" max="14853" width="15.7109375" style="9" customWidth="1"/>
    <col min="14854" max="14854" width="16" style="9" customWidth="1"/>
    <col min="14855" max="14855" width="12.85546875" style="9" customWidth="1"/>
    <col min="14856" max="14856" width="15.42578125" style="9" customWidth="1"/>
    <col min="14857" max="15104" width="11.42578125" style="9"/>
    <col min="15105" max="15105" width="8.7109375" style="9" customWidth="1"/>
    <col min="15106" max="15106" width="11.42578125" style="9"/>
    <col min="15107" max="15107" width="8.140625" style="9" customWidth="1"/>
    <col min="15108" max="15108" width="11.42578125" style="9"/>
    <col min="15109" max="15109" width="15.7109375" style="9" customWidth="1"/>
    <col min="15110" max="15110" width="16" style="9" customWidth="1"/>
    <col min="15111" max="15111" width="12.85546875" style="9" customWidth="1"/>
    <col min="15112" max="15112" width="15.42578125" style="9" customWidth="1"/>
    <col min="15113" max="15360" width="11.42578125" style="9"/>
    <col min="15361" max="15361" width="8.7109375" style="9" customWidth="1"/>
    <col min="15362" max="15362" width="11.42578125" style="9"/>
    <col min="15363" max="15363" width="8.140625" style="9" customWidth="1"/>
    <col min="15364" max="15364" width="11.42578125" style="9"/>
    <col min="15365" max="15365" width="15.7109375" style="9" customWidth="1"/>
    <col min="15366" max="15366" width="16" style="9" customWidth="1"/>
    <col min="15367" max="15367" width="12.85546875" style="9" customWidth="1"/>
    <col min="15368" max="15368" width="15.42578125" style="9" customWidth="1"/>
    <col min="15369" max="15616" width="11.42578125" style="9"/>
    <col min="15617" max="15617" width="8.7109375" style="9" customWidth="1"/>
    <col min="15618" max="15618" width="11.42578125" style="9"/>
    <col min="15619" max="15619" width="8.140625" style="9" customWidth="1"/>
    <col min="15620" max="15620" width="11.42578125" style="9"/>
    <col min="15621" max="15621" width="15.7109375" style="9" customWidth="1"/>
    <col min="15622" max="15622" width="16" style="9" customWidth="1"/>
    <col min="15623" max="15623" width="12.85546875" style="9" customWidth="1"/>
    <col min="15624" max="15624" width="15.42578125" style="9" customWidth="1"/>
    <col min="15625" max="15872" width="11.42578125" style="9"/>
    <col min="15873" max="15873" width="8.7109375" style="9" customWidth="1"/>
    <col min="15874" max="15874" width="11.42578125" style="9"/>
    <col min="15875" max="15875" width="8.140625" style="9" customWidth="1"/>
    <col min="15876" max="15876" width="11.42578125" style="9"/>
    <col min="15877" max="15877" width="15.7109375" style="9" customWidth="1"/>
    <col min="15878" max="15878" width="16" style="9" customWidth="1"/>
    <col min="15879" max="15879" width="12.85546875" style="9" customWidth="1"/>
    <col min="15880" max="15880" width="15.42578125" style="9" customWidth="1"/>
    <col min="15881" max="16128" width="11.42578125" style="9"/>
    <col min="16129" max="16129" width="8.7109375" style="9" customWidth="1"/>
    <col min="16130" max="16130" width="11.42578125" style="9"/>
    <col min="16131" max="16131" width="8.140625" style="9" customWidth="1"/>
    <col min="16132" max="16132" width="11.42578125" style="9"/>
    <col min="16133" max="16133" width="15.7109375" style="9" customWidth="1"/>
    <col min="16134" max="16134" width="16" style="9" customWidth="1"/>
    <col min="16135" max="16135" width="12.85546875" style="9" customWidth="1"/>
    <col min="16136" max="16136" width="15.42578125" style="9" customWidth="1"/>
    <col min="16137" max="16384" width="11.42578125" style="9"/>
  </cols>
  <sheetData>
    <row r="1" spans="2:14">
      <c r="H1" s="10"/>
    </row>
    <row r="2" spans="2:14">
      <c r="H2" s="10"/>
      <c r="I2" s="11"/>
      <c r="J2" s="12"/>
      <c r="K2" s="11" t="s">
        <v>8</v>
      </c>
    </row>
    <row r="3" spans="2:14">
      <c r="B3" s="13"/>
      <c r="C3" s="13"/>
      <c r="D3" s="13"/>
      <c r="E3" s="13"/>
      <c r="F3" s="13"/>
      <c r="H3" s="13"/>
      <c r="I3" s="11"/>
      <c r="J3" s="12"/>
      <c r="K3" s="11" t="s">
        <v>9</v>
      </c>
    </row>
    <row r="4" spans="2:14">
      <c r="C4" s="14"/>
      <c r="D4" s="14"/>
      <c r="E4" s="14"/>
      <c r="F4" s="14"/>
      <c r="G4" s="14"/>
      <c r="I4" s="12"/>
      <c r="J4" s="12"/>
      <c r="K4" s="11" t="s">
        <v>10</v>
      </c>
    </row>
    <row r="5" spans="2:14" ht="62.25" customHeight="1"/>
    <row r="6" spans="2:14">
      <c r="B6" s="65" t="s">
        <v>18</v>
      </c>
      <c r="C6" s="65"/>
      <c r="D6" s="65"/>
      <c r="E6" s="65"/>
      <c r="F6" s="65"/>
      <c r="G6" s="65"/>
      <c r="H6" s="65"/>
      <c r="I6" s="65"/>
      <c r="J6" s="65"/>
      <c r="K6" s="65"/>
    </row>
    <row r="7" spans="2:14">
      <c r="B7" s="66" t="s">
        <v>11</v>
      </c>
      <c r="C7" s="66"/>
      <c r="D7" s="66"/>
      <c r="E7" s="66"/>
      <c r="F7" s="66"/>
      <c r="G7" s="66"/>
      <c r="H7" s="66"/>
      <c r="I7" s="66"/>
      <c r="J7" s="66"/>
      <c r="K7" s="66"/>
    </row>
    <row r="8" spans="2:14">
      <c r="B8" s="67" t="s">
        <v>12</v>
      </c>
      <c r="C8" s="67"/>
      <c r="D8" s="67"/>
      <c r="E8" s="67"/>
      <c r="F8" s="67"/>
      <c r="G8" s="67"/>
      <c r="H8" s="67"/>
      <c r="I8" s="67"/>
      <c r="J8" s="67"/>
      <c r="K8" s="67"/>
      <c r="L8" s="15"/>
      <c r="M8" s="15"/>
      <c r="N8" s="15"/>
    </row>
    <row r="10" spans="2:14">
      <c r="E10" s="16"/>
      <c r="F10" s="16"/>
      <c r="G10" s="16"/>
      <c r="H10" s="16"/>
    </row>
    <row r="11" spans="2:14">
      <c r="B11" s="16"/>
      <c r="C11" s="16"/>
      <c r="D11" s="16"/>
      <c r="E11" s="16"/>
      <c r="F11" s="16"/>
      <c r="G11" s="16"/>
      <c r="H11" s="16"/>
    </row>
    <row r="12" spans="2:14">
      <c r="B12" s="64" t="s">
        <v>13</v>
      </c>
      <c r="C12" s="64"/>
      <c r="D12" s="64"/>
      <c r="E12" s="17"/>
      <c r="F12" s="17"/>
      <c r="G12" s="17"/>
      <c r="H12" s="17"/>
      <c r="I12" s="17"/>
      <c r="J12" s="17"/>
      <c r="K12" s="17"/>
    </row>
    <row r="13" spans="2:14">
      <c r="B13" s="16"/>
      <c r="C13" s="16"/>
      <c r="D13" s="16"/>
    </row>
    <row r="14" spans="2:14">
      <c r="B14" s="59" t="s">
        <v>19</v>
      </c>
      <c r="C14" s="59"/>
      <c r="D14" s="59"/>
      <c r="E14" s="59"/>
      <c r="F14" s="59"/>
      <c r="G14" s="59"/>
      <c r="H14" s="59"/>
      <c r="I14" s="59"/>
      <c r="J14" s="59"/>
      <c r="K14" s="59"/>
    </row>
    <row r="15" spans="2:14">
      <c r="B15" s="59"/>
      <c r="C15" s="59"/>
      <c r="D15" s="59"/>
      <c r="E15" s="59"/>
      <c r="F15" s="59"/>
      <c r="G15" s="59"/>
      <c r="H15" s="59"/>
      <c r="I15" s="59"/>
      <c r="J15" s="59"/>
      <c r="K15" s="59"/>
    </row>
    <row r="16" spans="2:14">
      <c r="B16" s="59"/>
      <c r="C16" s="59"/>
      <c r="D16" s="59"/>
      <c r="E16" s="59"/>
      <c r="F16" s="59"/>
      <c r="G16" s="59"/>
      <c r="H16" s="59"/>
      <c r="I16" s="59"/>
      <c r="J16" s="59"/>
      <c r="K16" s="59"/>
    </row>
    <row r="17" spans="2:11">
      <c r="B17" s="13"/>
      <c r="C17" s="13"/>
      <c r="D17" s="13"/>
      <c r="E17" s="13"/>
      <c r="F17" s="13"/>
      <c r="G17" s="13"/>
      <c r="H17" s="13"/>
      <c r="I17" s="13"/>
      <c r="J17" s="13"/>
      <c r="K17" s="13"/>
    </row>
    <row r="18" spans="2:11">
      <c r="B18" s="64" t="s">
        <v>14</v>
      </c>
      <c r="C18" s="64"/>
      <c r="D18" s="64"/>
      <c r="E18" s="17"/>
      <c r="F18" s="17"/>
      <c r="G18" s="17"/>
      <c r="H18" s="17"/>
      <c r="I18" s="17"/>
      <c r="J18" s="17"/>
      <c r="K18" s="17"/>
    </row>
    <row r="19" spans="2:11">
      <c r="B19" s="16"/>
      <c r="C19" s="16"/>
      <c r="D19" s="16"/>
    </row>
    <row r="20" spans="2:11" ht="57" customHeight="1">
      <c r="B20" s="59" t="s">
        <v>20</v>
      </c>
      <c r="C20" s="59"/>
      <c r="D20" s="59"/>
      <c r="E20" s="59"/>
      <c r="F20" s="59"/>
      <c r="G20" s="59"/>
      <c r="H20" s="59"/>
      <c r="I20" s="59"/>
      <c r="J20" s="59"/>
      <c r="K20" s="59"/>
    </row>
    <row r="21" spans="2:11">
      <c r="B21" s="13"/>
      <c r="C21" s="13"/>
      <c r="D21" s="13"/>
      <c r="E21" s="13"/>
      <c r="F21" s="13"/>
      <c r="G21" s="13"/>
      <c r="H21" s="13"/>
      <c r="I21" s="13"/>
      <c r="J21" s="13"/>
      <c r="K21" s="13"/>
    </row>
    <row r="22" spans="2:11">
      <c r="B22" s="18" t="s">
        <v>15</v>
      </c>
      <c r="C22" s="19"/>
      <c r="D22" s="19"/>
      <c r="E22" s="17"/>
      <c r="F22" s="17"/>
      <c r="G22" s="17"/>
      <c r="H22" s="17"/>
      <c r="I22" s="17"/>
      <c r="J22" s="17"/>
      <c r="K22" s="20"/>
    </row>
    <row r="23" spans="2:11">
      <c r="B23" s="16"/>
      <c r="C23" s="16"/>
      <c r="D23" s="16"/>
      <c r="K23" s="21"/>
    </row>
    <row r="24" spans="2:11">
      <c r="B24" s="47" t="s">
        <v>44</v>
      </c>
      <c r="C24" s="47"/>
      <c r="D24" s="47"/>
      <c r="E24" s="63"/>
      <c r="F24" s="63"/>
      <c r="G24" s="63"/>
      <c r="H24" s="63"/>
      <c r="I24" s="63"/>
      <c r="J24" s="63"/>
      <c r="K24" s="63"/>
    </row>
    <row r="25" spans="2:11" s="52" customFormat="1">
      <c r="B25" s="53"/>
      <c r="C25" s="53"/>
      <c r="D25" s="54"/>
      <c r="E25" s="54"/>
      <c r="F25" s="54"/>
      <c r="G25" s="54"/>
      <c r="H25" s="54"/>
      <c r="I25" s="54"/>
      <c r="J25" s="54"/>
      <c r="K25" s="54"/>
    </row>
    <row r="26" spans="2:11">
      <c r="B26" s="47" t="s">
        <v>45</v>
      </c>
      <c r="C26" s="47"/>
      <c r="D26" s="47"/>
      <c r="E26" s="47"/>
      <c r="F26" s="63"/>
      <c r="G26" s="63"/>
      <c r="H26" s="63"/>
      <c r="I26" s="63"/>
      <c r="J26" s="63"/>
      <c r="K26" s="63"/>
    </row>
    <row r="27" spans="2:11">
      <c r="B27" s="22"/>
      <c r="C27" s="22"/>
      <c r="D27" s="23"/>
      <c r="E27" s="23"/>
      <c r="F27" s="23"/>
      <c r="G27" s="23"/>
      <c r="H27" s="23"/>
      <c r="I27" s="23"/>
      <c r="J27" s="23"/>
      <c r="K27" s="23"/>
    </row>
    <row r="28" spans="2:11">
      <c r="B28" s="60" t="s">
        <v>16</v>
      </c>
      <c r="C28" s="60"/>
      <c r="D28" s="61"/>
      <c r="E28" s="61"/>
      <c r="F28" s="61"/>
      <c r="G28" s="61"/>
      <c r="H28" s="61"/>
      <c r="I28" s="61"/>
      <c r="J28" s="61"/>
      <c r="K28" s="61"/>
    </row>
    <row r="29" spans="2:11">
      <c r="B29" s="60"/>
      <c r="C29" s="60"/>
      <c r="D29" s="61"/>
      <c r="E29" s="61"/>
      <c r="F29" s="61"/>
      <c r="G29" s="61"/>
      <c r="H29" s="61"/>
      <c r="I29" s="61"/>
      <c r="J29" s="61"/>
      <c r="K29" s="61"/>
    </row>
    <row r="30" spans="2:11">
      <c r="B30" s="60"/>
      <c r="C30" s="60"/>
      <c r="D30" s="61"/>
      <c r="E30" s="61"/>
      <c r="F30" s="61"/>
      <c r="G30" s="61"/>
      <c r="H30" s="61"/>
      <c r="I30" s="61"/>
      <c r="J30" s="61"/>
      <c r="K30" s="61"/>
    </row>
    <row r="31" spans="2:11">
      <c r="B31" s="60"/>
      <c r="C31" s="60"/>
      <c r="D31" s="61"/>
      <c r="E31" s="61"/>
      <c r="F31" s="61"/>
      <c r="G31" s="61"/>
      <c r="H31" s="61"/>
      <c r="I31" s="61"/>
      <c r="J31" s="61"/>
      <c r="K31" s="61"/>
    </row>
    <row r="33" spans="2:11">
      <c r="B33" s="62"/>
      <c r="C33" s="62"/>
      <c r="D33" s="62"/>
      <c r="E33" s="62"/>
      <c r="F33" s="62"/>
      <c r="G33" s="62"/>
      <c r="H33" s="62"/>
    </row>
    <row r="34" spans="2:11">
      <c r="B34" s="16"/>
      <c r="C34" s="16"/>
      <c r="D34" s="16"/>
      <c r="E34" s="16"/>
      <c r="F34" s="16"/>
      <c r="G34" s="16"/>
      <c r="H34" s="16"/>
    </row>
    <row r="35" spans="2:11">
      <c r="B35" s="16"/>
      <c r="C35" s="16"/>
      <c r="D35" s="16"/>
      <c r="E35" s="16"/>
      <c r="F35" s="16"/>
      <c r="G35" s="16"/>
      <c r="H35" s="16"/>
    </row>
    <row r="36" spans="2:11">
      <c r="B36" s="16"/>
      <c r="C36" s="16"/>
      <c r="D36" s="16"/>
      <c r="E36" s="16"/>
      <c r="F36" s="16"/>
      <c r="G36" s="16"/>
      <c r="H36" s="16"/>
    </row>
    <row r="38" spans="2:11">
      <c r="B38" s="58" t="s">
        <v>17</v>
      </c>
      <c r="C38" s="58"/>
      <c r="D38" s="58"/>
      <c r="E38" s="58"/>
      <c r="F38" s="58"/>
      <c r="G38" s="58"/>
      <c r="H38" s="58"/>
      <c r="I38" s="58"/>
      <c r="J38" s="58"/>
      <c r="K38" s="58"/>
    </row>
  </sheetData>
  <mergeCells count="13">
    <mergeCell ref="B18:D18"/>
    <mergeCell ref="B6:K6"/>
    <mergeCell ref="B7:K7"/>
    <mergeCell ref="B8:K8"/>
    <mergeCell ref="B12:D12"/>
    <mergeCell ref="B14:K16"/>
    <mergeCell ref="B38:K38"/>
    <mergeCell ref="B20:K20"/>
    <mergeCell ref="B28:C31"/>
    <mergeCell ref="D28:K31"/>
    <mergeCell ref="B33:H33"/>
    <mergeCell ref="E24:K24"/>
    <mergeCell ref="F26:K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
  <sheetViews>
    <sheetView tabSelected="1" zoomScale="80" zoomScaleNormal="80" workbookViewId="0">
      <selection activeCell="K10" sqref="K10"/>
    </sheetView>
  </sheetViews>
  <sheetFormatPr baseColWidth="10" defaultRowHeight="15"/>
  <cols>
    <col min="1" max="1" width="3.140625" customWidth="1"/>
    <col min="2" max="2" width="39.85546875" customWidth="1"/>
    <col min="3" max="3" width="62.140625" customWidth="1"/>
    <col min="4" max="4" width="23.140625" customWidth="1"/>
    <col min="5" max="5" width="17.5703125" customWidth="1"/>
    <col min="6" max="6" width="22" bestFit="1" customWidth="1"/>
    <col min="7" max="7" width="17.5703125" customWidth="1"/>
    <col min="8" max="8" width="18.28515625" customWidth="1"/>
  </cols>
  <sheetData>
    <row r="1" spans="2:10" ht="46.5" customHeight="1" thickBot="1">
      <c r="B1" s="72" t="s">
        <v>42</v>
      </c>
      <c r="C1" s="72"/>
      <c r="D1" s="72"/>
      <c r="E1" s="72"/>
      <c r="F1" s="72"/>
      <c r="G1" s="72"/>
      <c r="H1" s="72"/>
    </row>
    <row r="2" spans="2:10" ht="36" customHeight="1" thickTop="1" thickBot="1">
      <c r="B2" s="56" t="s">
        <v>4</v>
      </c>
      <c r="C2" s="57"/>
      <c r="D2" s="95" t="s">
        <v>43</v>
      </c>
      <c r="E2" s="96"/>
      <c r="F2" s="96"/>
      <c r="G2" s="96"/>
      <c r="H2" s="97"/>
    </row>
    <row r="3" spans="2:10" ht="15.75" thickTop="1">
      <c r="B3" s="1"/>
    </row>
    <row r="4" spans="2:10">
      <c r="B4" s="1"/>
    </row>
    <row r="5" spans="2:10" ht="36.75" customHeight="1" thickBot="1">
      <c r="B5" s="80" t="s">
        <v>26</v>
      </c>
      <c r="C5" s="81"/>
      <c r="D5" s="81"/>
      <c r="E5" s="81"/>
      <c r="F5" s="81"/>
      <c r="G5" s="81"/>
      <c r="H5" s="81"/>
    </row>
    <row r="6" spans="2:10" ht="21.6" customHeight="1" thickTop="1" thickBot="1">
      <c r="B6" s="77" t="s">
        <v>25</v>
      </c>
      <c r="C6" s="78"/>
      <c r="D6" s="78"/>
      <c r="E6" s="78"/>
      <c r="F6" s="78"/>
      <c r="G6" s="78"/>
      <c r="H6" s="79"/>
    </row>
    <row r="7" spans="2:10" ht="45.75" thickTop="1">
      <c r="B7" s="36" t="s">
        <v>29</v>
      </c>
      <c r="C7" s="98" t="s">
        <v>2</v>
      </c>
      <c r="D7" s="98"/>
      <c r="E7" s="30" t="s">
        <v>1</v>
      </c>
      <c r="F7" s="26" t="s">
        <v>39</v>
      </c>
      <c r="G7" s="26" t="s">
        <v>5</v>
      </c>
      <c r="H7" s="27" t="s">
        <v>40</v>
      </c>
    </row>
    <row r="8" spans="2:10" s="2" customFormat="1" ht="56.45" customHeight="1">
      <c r="B8" s="46" t="s">
        <v>36</v>
      </c>
      <c r="C8" s="68" t="s">
        <v>53</v>
      </c>
      <c r="D8" s="69"/>
      <c r="E8" s="43">
        <v>1</v>
      </c>
      <c r="F8" s="32">
        <v>0</v>
      </c>
      <c r="G8" s="33"/>
      <c r="H8" s="4">
        <f>F8*G8+F8</f>
        <v>0</v>
      </c>
    </row>
    <row r="9" spans="2:10" s="2" customFormat="1" ht="69.599999999999994" customHeight="1">
      <c r="B9" s="46" t="s">
        <v>37</v>
      </c>
      <c r="C9" s="68" t="s">
        <v>54</v>
      </c>
      <c r="D9" s="69"/>
      <c r="E9" s="43">
        <v>1</v>
      </c>
      <c r="F9" s="32">
        <v>0</v>
      </c>
      <c r="G9" s="33"/>
      <c r="H9" s="4">
        <f t="shared" ref="H9:H10" si="0">F9*G9+F9</f>
        <v>0</v>
      </c>
    </row>
    <row r="10" spans="2:10" s="2" customFormat="1" ht="56.45" customHeight="1">
      <c r="B10" s="46" t="s">
        <v>38</v>
      </c>
      <c r="C10" s="68" t="s">
        <v>55</v>
      </c>
      <c r="D10" s="69"/>
      <c r="E10" s="43">
        <v>1</v>
      </c>
      <c r="F10" s="32">
        <v>0</v>
      </c>
      <c r="G10" s="33"/>
      <c r="H10" s="4">
        <f t="shared" si="0"/>
        <v>0</v>
      </c>
    </row>
    <row r="11" spans="2:10" s="2" customFormat="1" ht="30.75" customHeight="1" thickBot="1">
      <c r="B11" s="70" t="s">
        <v>3</v>
      </c>
      <c r="C11" s="71"/>
      <c r="D11" s="71"/>
      <c r="E11" s="71"/>
      <c r="F11" s="48">
        <f>SUM(F8:F10)</f>
        <v>0</v>
      </c>
      <c r="G11" s="49"/>
      <c r="H11" s="50">
        <f>SUM(H8:H10)</f>
        <v>0</v>
      </c>
    </row>
    <row r="12" spans="2:10" ht="16.5" thickTop="1" thickBot="1">
      <c r="B12" s="1"/>
    </row>
    <row r="13" spans="2:10" ht="23.45" customHeight="1" thickTop="1" thickBot="1">
      <c r="B13" s="82" t="s">
        <v>27</v>
      </c>
      <c r="C13" s="83"/>
      <c r="D13" s="83"/>
      <c r="E13" s="83"/>
      <c r="F13" s="83"/>
      <c r="G13" s="83"/>
      <c r="H13" s="84"/>
    </row>
    <row r="14" spans="2:10" ht="65.25" customHeight="1" thickTop="1">
      <c r="B14" s="36" t="s">
        <v>29</v>
      </c>
      <c r="C14" s="31" t="s">
        <v>0</v>
      </c>
      <c r="D14" s="42" t="s">
        <v>33</v>
      </c>
      <c r="E14" s="42" t="s">
        <v>34</v>
      </c>
      <c r="F14" s="26" t="s">
        <v>35</v>
      </c>
      <c r="G14" s="26" t="s">
        <v>6</v>
      </c>
      <c r="H14" s="27" t="s">
        <v>23</v>
      </c>
      <c r="J14" s="29"/>
    </row>
    <row r="15" spans="2:10" ht="39.75" customHeight="1">
      <c r="B15" s="6" t="s">
        <v>30</v>
      </c>
      <c r="C15" s="41" t="s">
        <v>28</v>
      </c>
      <c r="D15" s="43">
        <v>1</v>
      </c>
      <c r="E15" s="35">
        <v>0</v>
      </c>
      <c r="F15" s="3">
        <v>0</v>
      </c>
      <c r="G15" s="37"/>
      <c r="H15" s="45">
        <f>F15*G15+F15</f>
        <v>0</v>
      </c>
    </row>
    <row r="16" spans="2:10" ht="39.75" customHeight="1" thickBot="1">
      <c r="B16" s="92" t="s">
        <v>3</v>
      </c>
      <c r="C16" s="93"/>
      <c r="D16" s="93"/>
      <c r="E16" s="94"/>
      <c r="F16" s="44">
        <f>SUM(F15)</f>
        <v>0</v>
      </c>
      <c r="G16" s="5"/>
      <c r="H16" s="39">
        <f>SUM(H15)</f>
        <v>0</v>
      </c>
    </row>
    <row r="17" spans="2:10" ht="16.5" thickTop="1" thickBot="1"/>
    <row r="18" spans="2:10" ht="36" customHeight="1" thickTop="1" thickBot="1">
      <c r="B18" s="86" t="s">
        <v>32</v>
      </c>
      <c r="C18" s="87"/>
      <c r="D18" s="87"/>
      <c r="E18" s="87"/>
      <c r="F18" s="87"/>
      <c r="G18" s="87"/>
      <c r="H18" s="88"/>
    </row>
    <row r="19" spans="2:10" ht="36" customHeight="1" thickTop="1">
      <c r="B19" s="36" t="s">
        <v>29</v>
      </c>
      <c r="C19" s="26" t="s">
        <v>31</v>
      </c>
      <c r="D19" s="26" t="s">
        <v>21</v>
      </c>
      <c r="E19" s="26" t="s">
        <v>22</v>
      </c>
      <c r="F19" s="26" t="s">
        <v>24</v>
      </c>
      <c r="G19" s="26" t="s">
        <v>6</v>
      </c>
      <c r="H19" s="27" t="s">
        <v>23</v>
      </c>
    </row>
    <row r="20" spans="2:10" ht="36" customHeight="1">
      <c r="B20" s="55" t="s">
        <v>46</v>
      </c>
      <c r="C20" s="85" t="s">
        <v>52</v>
      </c>
      <c r="D20" s="43">
        <v>1</v>
      </c>
      <c r="E20" s="35">
        <v>0</v>
      </c>
      <c r="F20" s="28">
        <f>D20*E20</f>
        <v>0</v>
      </c>
      <c r="G20" s="37"/>
      <c r="H20" s="38">
        <f>F20*G20+F20</f>
        <v>0</v>
      </c>
    </row>
    <row r="21" spans="2:10" ht="36" customHeight="1">
      <c r="B21" s="55" t="s">
        <v>47</v>
      </c>
      <c r="C21" s="85"/>
      <c r="D21" s="43">
        <v>1</v>
      </c>
      <c r="E21" s="35">
        <v>0</v>
      </c>
      <c r="F21" s="28">
        <f t="shared" ref="F21:F22" si="1">D21*E21</f>
        <v>0</v>
      </c>
      <c r="G21" s="37"/>
      <c r="H21" s="38">
        <f t="shared" ref="H21:H22" si="2">F21*G21+F21</f>
        <v>0</v>
      </c>
    </row>
    <row r="22" spans="2:10" ht="36" customHeight="1">
      <c r="B22" s="34" t="s">
        <v>48</v>
      </c>
      <c r="C22" s="85"/>
      <c r="D22" s="43">
        <v>1</v>
      </c>
      <c r="E22" s="35">
        <v>0</v>
      </c>
      <c r="F22" s="28">
        <f t="shared" si="1"/>
        <v>0</v>
      </c>
      <c r="G22" s="37"/>
      <c r="H22" s="38">
        <f t="shared" si="2"/>
        <v>0</v>
      </c>
    </row>
    <row r="23" spans="2:10" ht="33.75" customHeight="1" thickBot="1">
      <c r="B23" s="73" t="s">
        <v>3</v>
      </c>
      <c r="C23" s="74"/>
      <c r="D23" s="74"/>
      <c r="E23" s="74"/>
      <c r="F23" s="5">
        <f>SUM(F20:F22)</f>
        <v>0</v>
      </c>
      <c r="G23" s="25"/>
      <c r="H23" s="39">
        <f>SUM(H20:H22)</f>
        <v>0</v>
      </c>
    </row>
    <row r="24" spans="2:10" ht="16.5" thickTop="1" thickBot="1"/>
    <row r="25" spans="2:10" ht="32.25" customHeight="1" thickTop="1">
      <c r="C25" s="75"/>
      <c r="D25" s="76"/>
      <c r="E25" s="7" t="s">
        <v>7</v>
      </c>
    </row>
    <row r="26" spans="2:10" ht="32.25" customHeight="1">
      <c r="C26" s="89" t="s">
        <v>49</v>
      </c>
      <c r="D26" s="90"/>
      <c r="E26" s="51">
        <f>'[1]Lot n° 6 - Fontaines réseaux'!$H$7</f>
        <v>0</v>
      </c>
    </row>
    <row r="27" spans="2:10" ht="32.25" customHeight="1">
      <c r="C27" s="91" t="s">
        <v>50</v>
      </c>
      <c r="D27" s="90"/>
      <c r="E27" s="8">
        <f>H11+H16+H23</f>
        <v>0</v>
      </c>
    </row>
    <row r="28" spans="2:10" ht="32.25" customHeight="1" thickBot="1">
      <c r="C28" s="73" t="s">
        <v>51</v>
      </c>
      <c r="D28" s="74"/>
      <c r="E28" s="40">
        <f>SUM(E26:E27)</f>
        <v>0</v>
      </c>
    </row>
    <row r="29" spans="2:10" ht="15.75" thickTop="1"/>
    <row r="32" spans="2:10" ht="33.75" customHeight="1">
      <c r="B32" s="58" t="s">
        <v>41</v>
      </c>
      <c r="C32" s="58"/>
      <c r="D32" s="58"/>
      <c r="E32" s="58"/>
      <c r="F32" s="58"/>
      <c r="G32" s="58"/>
      <c r="H32" s="58"/>
      <c r="I32" s="24"/>
      <c r="J32" s="24"/>
    </row>
  </sheetData>
  <mergeCells count="19">
    <mergeCell ref="B32:H32"/>
    <mergeCell ref="C25:D25"/>
    <mergeCell ref="B6:H6"/>
    <mergeCell ref="B5:H5"/>
    <mergeCell ref="B13:H13"/>
    <mergeCell ref="C20:C22"/>
    <mergeCell ref="B18:H18"/>
    <mergeCell ref="B23:E23"/>
    <mergeCell ref="C26:D26"/>
    <mergeCell ref="C27:D27"/>
    <mergeCell ref="B16:E16"/>
    <mergeCell ref="C7:D7"/>
    <mergeCell ref="C8:D8"/>
    <mergeCell ref="C9:D9"/>
    <mergeCell ref="C10:D10"/>
    <mergeCell ref="B11:E11"/>
    <mergeCell ref="B1:H1"/>
    <mergeCell ref="C28:D28"/>
    <mergeCell ref="D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 lire</vt:lpstr>
      <vt:lpstr>Lot n° 6 - Fontaines réseaux</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GOUJAT Angélique SECR ADMI CLAS NOR</dc:creator>
  <cp:lastModifiedBy>GOUJAT Angelique SA CN MINDEF</cp:lastModifiedBy>
  <dcterms:created xsi:type="dcterms:W3CDTF">2021-08-10T13:03:57Z</dcterms:created>
  <dcterms:modified xsi:type="dcterms:W3CDTF">2026-03-31T11:14:45Z</dcterms:modified>
</cp:coreProperties>
</file>